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p 14\Documents\Paula Universidad\(10) Decimo Semestre (2021-2)\Proyecto de Diseño (PD2)\3. Etapa Verificar\ANEXOS\"/>
    </mc:Choice>
  </mc:AlternateContent>
  <xr:revisionPtr revIDLastSave="0" documentId="13_ncr:1_{2A7BEF68-3A3C-43AF-9AC1-849885A2B18B}" xr6:coauthVersionLast="47" xr6:coauthVersionMax="47" xr10:uidLastSave="{00000000-0000-0000-0000-000000000000}"/>
  <bookViews>
    <workbookView xWindow="-120" yWindow="-120" windowWidth="20730" windowHeight="11160" tabRatio="588" xr2:uid="{00000000-000D-0000-FFFF-FFFF00000000}"/>
  </bookViews>
  <sheets>
    <sheet name="Matriz Analisis Jerárquico" sheetId="3" r:id="rId1"/>
    <sheet name="Metodologia visual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6" i="3" l="1"/>
  <c r="L51" i="3" s="1"/>
  <c r="A114" i="3"/>
  <c r="A115" i="3"/>
  <c r="A113" i="3"/>
  <c r="B99" i="3"/>
  <c r="E100" i="3"/>
  <c r="E101" i="3" s="1"/>
  <c r="D100" i="3"/>
  <c r="D99" i="3"/>
  <c r="C100" i="3"/>
  <c r="C99" i="3"/>
  <c r="C98" i="3"/>
  <c r="B100" i="3"/>
  <c r="B98" i="3"/>
  <c r="B97" i="3"/>
  <c r="D84" i="3"/>
  <c r="E85" i="3"/>
  <c r="E86" i="3" s="1"/>
  <c r="K83" i="3" s="1"/>
  <c r="D85" i="3"/>
  <c r="C85" i="3"/>
  <c r="C84" i="3"/>
  <c r="C83" i="3"/>
  <c r="B84" i="3"/>
  <c r="B85" i="3"/>
  <c r="B83" i="3"/>
  <c r="B82" i="3"/>
  <c r="F101" i="3"/>
  <c r="L97" i="3" s="1"/>
  <c r="F86" i="3"/>
  <c r="L83" i="3" s="1"/>
  <c r="A99" i="3"/>
  <c r="E95" i="3" s="1"/>
  <c r="K95" i="3" s="1"/>
  <c r="A100" i="3"/>
  <c r="F95" i="3" s="1"/>
  <c r="L95" i="3" s="1"/>
  <c r="A84" i="3"/>
  <c r="E80" i="3" s="1"/>
  <c r="K80" i="3" s="1"/>
  <c r="A85" i="3"/>
  <c r="F80" i="3" s="1"/>
  <c r="L80" i="3" s="1"/>
  <c r="F71" i="3"/>
  <c r="L69" i="3" s="1"/>
  <c r="D70" i="3"/>
  <c r="D69" i="3"/>
  <c r="E70" i="3"/>
  <c r="E71" i="3" s="1"/>
  <c r="C70" i="3"/>
  <c r="C69" i="3"/>
  <c r="B70" i="3"/>
  <c r="B69" i="3"/>
  <c r="B68" i="3"/>
  <c r="A70" i="3"/>
  <c r="F65" i="3" s="1"/>
  <c r="L65" i="3" s="1"/>
  <c r="A69" i="3"/>
  <c r="E65" i="3" s="1"/>
  <c r="K65" i="3" s="1"/>
  <c r="E55" i="3"/>
  <c r="D55" i="3"/>
  <c r="D54" i="3"/>
  <c r="C55" i="3"/>
  <c r="C54" i="3"/>
  <c r="C53" i="3"/>
  <c r="B55" i="3"/>
  <c r="B54" i="3"/>
  <c r="B53" i="3"/>
  <c r="A55" i="3"/>
  <c r="F50" i="3" s="1"/>
  <c r="L50" i="3" s="1"/>
  <c r="A54" i="3"/>
  <c r="E50" i="3" s="1"/>
  <c r="K50" i="3" s="1"/>
  <c r="D86" i="3" l="1"/>
  <c r="J82" i="3" s="1"/>
  <c r="C86" i="3"/>
  <c r="I85" i="3" s="1"/>
  <c r="B101" i="3"/>
  <c r="H97" i="3" s="1"/>
  <c r="D101" i="3"/>
  <c r="J99" i="3" s="1"/>
  <c r="C101" i="3"/>
  <c r="I99" i="3" s="1"/>
  <c r="B86" i="3"/>
  <c r="H82" i="3" s="1"/>
  <c r="L68" i="3"/>
  <c r="L67" i="3"/>
  <c r="L100" i="3"/>
  <c r="L99" i="3"/>
  <c r="L96" i="3"/>
  <c r="K97" i="3"/>
  <c r="K96" i="3"/>
  <c r="K99" i="3"/>
  <c r="K98" i="3"/>
  <c r="K100" i="3"/>
  <c r="L81" i="3"/>
  <c r="L85" i="3"/>
  <c r="L82" i="3"/>
  <c r="K85" i="3"/>
  <c r="K84" i="3"/>
  <c r="K82" i="3"/>
  <c r="K81" i="3"/>
  <c r="L84" i="3"/>
  <c r="L98" i="3"/>
  <c r="L66" i="3"/>
  <c r="K66" i="3"/>
  <c r="K68" i="3"/>
  <c r="K69" i="3"/>
  <c r="K70" i="3"/>
  <c r="K67" i="3"/>
  <c r="L70" i="3"/>
  <c r="C56" i="3"/>
  <c r="I52" i="3" s="1"/>
  <c r="D56" i="3"/>
  <c r="J55" i="3" s="1"/>
  <c r="E56" i="3"/>
  <c r="K51" i="3" s="1"/>
  <c r="L55" i="3"/>
  <c r="L54" i="3"/>
  <c r="L53" i="3"/>
  <c r="L52" i="3"/>
  <c r="J85" i="3" l="1"/>
  <c r="J84" i="3"/>
  <c r="J83" i="3"/>
  <c r="H98" i="3"/>
  <c r="I82" i="3"/>
  <c r="N82" i="3" s="1"/>
  <c r="H99" i="3"/>
  <c r="N99" i="3" s="1"/>
  <c r="L114" i="3" s="1"/>
  <c r="H100" i="3"/>
  <c r="H96" i="3"/>
  <c r="I84" i="3"/>
  <c r="I83" i="3"/>
  <c r="J98" i="3"/>
  <c r="N98" i="3" s="1"/>
  <c r="J97" i="3"/>
  <c r="H84" i="3"/>
  <c r="H85" i="3"/>
  <c r="H83" i="3"/>
  <c r="H81" i="3"/>
  <c r="J100" i="3"/>
  <c r="I98" i="3"/>
  <c r="I100" i="3"/>
  <c r="I97" i="3"/>
  <c r="N97" i="3" s="1"/>
  <c r="K101" i="3"/>
  <c r="L101" i="3"/>
  <c r="K86" i="3"/>
  <c r="L86" i="3"/>
  <c r="L71" i="3"/>
  <c r="I54" i="3"/>
  <c r="K71" i="3"/>
  <c r="I53" i="3"/>
  <c r="I55" i="3"/>
  <c r="I51" i="3"/>
  <c r="J53" i="3"/>
  <c r="J51" i="3"/>
  <c r="L56" i="3"/>
  <c r="J54" i="3"/>
  <c r="J52" i="3"/>
  <c r="K53" i="3"/>
  <c r="K52" i="3"/>
  <c r="K54" i="3"/>
  <c r="K55" i="3"/>
  <c r="H101" i="3" l="1"/>
  <c r="N85" i="3"/>
  <c r="I115" i="3" s="1"/>
  <c r="N83" i="3"/>
  <c r="N84" i="3"/>
  <c r="I114" i="3" s="1"/>
  <c r="H86" i="3"/>
  <c r="N100" i="3"/>
  <c r="L115" i="3" s="1"/>
  <c r="I56" i="3"/>
  <c r="J56" i="3"/>
  <c r="K56" i="3"/>
  <c r="O35" i="3" l="1"/>
  <c r="O38" i="3" s="1"/>
  <c r="A37" i="3"/>
  <c r="B36" i="3" s="1"/>
  <c r="F36" i="3" s="1"/>
  <c r="A38" i="3"/>
  <c r="C36" i="3" s="1"/>
  <c r="G36" i="3" s="1"/>
  <c r="B38" i="3"/>
  <c r="A39" i="3"/>
  <c r="D36" i="3" s="1"/>
  <c r="H36" i="3" s="1"/>
  <c r="B39" i="3"/>
  <c r="C39" i="3"/>
  <c r="A40" i="3"/>
  <c r="K109" i="3" s="1"/>
  <c r="B40" i="3"/>
  <c r="C40" i="3"/>
  <c r="D40" i="3"/>
  <c r="D41" i="3" s="1"/>
  <c r="H37" i="3" s="1"/>
  <c r="E41" i="3"/>
  <c r="I38" i="3" s="1"/>
  <c r="G48" i="3"/>
  <c r="S50" i="3"/>
  <c r="S53" i="3" s="1"/>
  <c r="A51" i="3"/>
  <c r="A52" i="3"/>
  <c r="C50" i="3" s="1"/>
  <c r="I50" i="3" s="1"/>
  <c r="B52" i="3"/>
  <c r="B56" i="3" s="1"/>
  <c r="A53" i="3"/>
  <c r="D50" i="3" s="1"/>
  <c r="J50" i="3" s="1"/>
  <c r="G63" i="3"/>
  <c r="S65" i="3"/>
  <c r="S68" i="3" s="1"/>
  <c r="A66" i="3"/>
  <c r="B65" i="3" s="1"/>
  <c r="H65" i="3" s="1"/>
  <c r="A67" i="3"/>
  <c r="C65" i="3" s="1"/>
  <c r="I65" i="3" s="1"/>
  <c r="B67" i="3"/>
  <c r="A68" i="3"/>
  <c r="D65" i="3" s="1"/>
  <c r="J65" i="3" s="1"/>
  <c r="G78" i="3"/>
  <c r="S80" i="3"/>
  <c r="S83" i="3" s="1"/>
  <c r="A81" i="3"/>
  <c r="B80" i="3" s="1"/>
  <c r="H80" i="3" s="1"/>
  <c r="A82" i="3"/>
  <c r="C80" i="3" s="1"/>
  <c r="I80" i="3" s="1"/>
  <c r="A83" i="3"/>
  <c r="D80" i="3" s="1"/>
  <c r="J80" i="3" s="1"/>
  <c r="J81" i="3"/>
  <c r="G93" i="3"/>
  <c r="S95" i="3"/>
  <c r="S98" i="3" s="1"/>
  <c r="A96" i="3"/>
  <c r="B95" i="3" s="1"/>
  <c r="H95" i="3" s="1"/>
  <c r="A97" i="3"/>
  <c r="C95" i="3" s="1"/>
  <c r="I95" i="3" s="1"/>
  <c r="A98" i="3"/>
  <c r="D95" i="3" s="1"/>
  <c r="J95" i="3" s="1"/>
  <c r="I96" i="3"/>
  <c r="B109" i="3"/>
  <c r="E109" i="3"/>
  <c r="A111" i="3"/>
  <c r="A112" i="3"/>
  <c r="O111" i="3"/>
  <c r="I101" i="3" l="1"/>
  <c r="H52" i="3"/>
  <c r="N52" i="3" s="1"/>
  <c r="C112" i="3" s="1"/>
  <c r="H51" i="3"/>
  <c r="N51" i="3" s="1"/>
  <c r="C111" i="3" s="1"/>
  <c r="H55" i="3"/>
  <c r="N55" i="3" s="1"/>
  <c r="C115" i="3" s="1"/>
  <c r="H53" i="3"/>
  <c r="H54" i="3"/>
  <c r="N54" i="3" s="1"/>
  <c r="C114" i="3" s="1"/>
  <c r="C68" i="3"/>
  <c r="C71" i="3" s="1"/>
  <c r="D71" i="3"/>
  <c r="B71" i="3"/>
  <c r="B50" i="3"/>
  <c r="H50" i="3" s="1"/>
  <c r="J86" i="3"/>
  <c r="B41" i="3"/>
  <c r="F40" i="3" s="1"/>
  <c r="I40" i="3"/>
  <c r="J96" i="3"/>
  <c r="N96" i="3" s="1"/>
  <c r="O96" i="3" s="1" a="1"/>
  <c r="H109" i="3"/>
  <c r="E36" i="3"/>
  <c r="I36" i="3" s="1"/>
  <c r="I81" i="3"/>
  <c r="I39" i="3"/>
  <c r="I37" i="3"/>
  <c r="C41" i="3"/>
  <c r="G40" i="3" s="1"/>
  <c r="H39" i="3"/>
  <c r="H40" i="3"/>
  <c r="H38" i="3"/>
  <c r="O96" i="3" l="1"/>
  <c r="P98" i="3"/>
  <c r="P97" i="3"/>
  <c r="P99" i="3"/>
  <c r="P100" i="3"/>
  <c r="N101" i="3"/>
  <c r="J101" i="3"/>
  <c r="I86" i="3"/>
  <c r="N81" i="3"/>
  <c r="O81" i="3" s="1" a="1"/>
  <c r="F38" i="3"/>
  <c r="J68" i="3"/>
  <c r="J70" i="3"/>
  <c r="J69" i="3"/>
  <c r="I68" i="3"/>
  <c r="I70" i="3"/>
  <c r="I69" i="3"/>
  <c r="H67" i="3"/>
  <c r="H68" i="3"/>
  <c r="H70" i="3"/>
  <c r="H66" i="3"/>
  <c r="H69" i="3"/>
  <c r="H56" i="3"/>
  <c r="N53" i="3"/>
  <c r="F37" i="3"/>
  <c r="F39" i="3"/>
  <c r="H41" i="3"/>
  <c r="L112" i="3"/>
  <c r="I41" i="3"/>
  <c r="I113" i="3"/>
  <c r="J40" i="3"/>
  <c r="I112" i="3"/>
  <c r="J66" i="3"/>
  <c r="I67" i="3"/>
  <c r="I66" i="3"/>
  <c r="G38" i="3"/>
  <c r="G39" i="3"/>
  <c r="G37" i="3"/>
  <c r="J67" i="3"/>
  <c r="J38" i="3" l="1"/>
  <c r="E114" i="3" s="1"/>
  <c r="O81" i="3"/>
  <c r="P81" i="3" s="1"/>
  <c r="P83" i="3"/>
  <c r="P85" i="3"/>
  <c r="P82" i="3"/>
  <c r="P84" i="3"/>
  <c r="K114" i="3"/>
  <c r="M114" i="3" s="1"/>
  <c r="K115" i="3"/>
  <c r="M115" i="3" s="1"/>
  <c r="K112" i="3"/>
  <c r="M112" i="3" s="1"/>
  <c r="K113" i="3"/>
  <c r="O51" i="3" a="1"/>
  <c r="P53" i="3" s="1"/>
  <c r="C113" i="3"/>
  <c r="N86" i="3"/>
  <c r="N67" i="3"/>
  <c r="F112" i="3" s="1"/>
  <c r="N69" i="3"/>
  <c r="F114" i="3" s="1"/>
  <c r="N66" i="3"/>
  <c r="F41" i="3"/>
  <c r="N70" i="3"/>
  <c r="F115" i="3" s="1"/>
  <c r="N68" i="3"/>
  <c r="F113" i="3" s="1"/>
  <c r="J71" i="3"/>
  <c r="J37" i="3"/>
  <c r="I71" i="3"/>
  <c r="L113" i="3"/>
  <c r="H71" i="3"/>
  <c r="N56" i="3"/>
  <c r="J39" i="3"/>
  <c r="K111" i="3"/>
  <c r="L111" i="3"/>
  <c r="G41" i="3"/>
  <c r="E111" i="3" l="1"/>
  <c r="E112" i="3"/>
  <c r="G112" i="3" s="1"/>
  <c r="E115" i="3"/>
  <c r="G115" i="3" s="1"/>
  <c r="E113" i="3"/>
  <c r="G113" i="3" s="1"/>
  <c r="G114" i="3"/>
  <c r="S81" i="3"/>
  <c r="M113" i="3"/>
  <c r="B114" i="3"/>
  <c r="D114" i="3" s="1"/>
  <c r="B115" i="3"/>
  <c r="D115" i="3" s="1"/>
  <c r="B111" i="3"/>
  <c r="D111" i="3" s="1"/>
  <c r="B113" i="3"/>
  <c r="D113" i="3" s="1"/>
  <c r="B112" i="3"/>
  <c r="D112" i="3" s="1"/>
  <c r="H112" i="3"/>
  <c r="J112" i="3" s="1"/>
  <c r="H113" i="3"/>
  <c r="J113" i="3" s="1"/>
  <c r="H114" i="3"/>
  <c r="J114" i="3" s="1"/>
  <c r="H115" i="3"/>
  <c r="J115" i="3" s="1"/>
  <c r="N71" i="3"/>
  <c r="P52" i="3"/>
  <c r="P55" i="3"/>
  <c r="P54" i="3"/>
  <c r="O51" i="3"/>
  <c r="P51" i="3" s="1"/>
  <c r="K37" i="3" a="1"/>
  <c r="K37" i="3" s="1"/>
  <c r="L37" i="3" s="1"/>
  <c r="O66" i="3" a="1"/>
  <c r="J41" i="3"/>
  <c r="H111" i="3"/>
  <c r="M111" i="3"/>
  <c r="I111" i="3"/>
  <c r="P96" i="3"/>
  <c r="S96" i="3" s="1"/>
  <c r="F111" i="3"/>
  <c r="G111" i="3" s="1"/>
  <c r="N113" i="3" l="1"/>
  <c r="N115" i="3"/>
  <c r="N114" i="3"/>
  <c r="K39" i="3"/>
  <c r="L39" i="3" s="1"/>
  <c r="K38" i="3"/>
  <c r="L38" i="3" s="1"/>
  <c r="K40" i="3"/>
  <c r="L40" i="3" s="1"/>
  <c r="O66" i="3"/>
  <c r="P66" i="3" s="1"/>
  <c r="P67" i="3"/>
  <c r="P68" i="3"/>
  <c r="P69" i="3"/>
  <c r="P70" i="3"/>
  <c r="S51" i="3"/>
  <c r="S52" i="3" s="1"/>
  <c r="S54" i="3" s="1"/>
  <c r="S55" i="3" s="1"/>
  <c r="J111" i="3"/>
  <c r="N111" i="3" s="1"/>
  <c r="N112" i="3"/>
  <c r="S97" i="3"/>
  <c r="S99" i="3" s="1"/>
  <c r="S100" i="3" s="1"/>
  <c r="O36" i="3"/>
  <c r="O37" i="3" s="1"/>
  <c r="O39" i="3" s="1"/>
  <c r="O40" i="3" s="1"/>
  <c r="S82" i="3" l="1"/>
  <c r="S84" i="3" s="1"/>
  <c r="S85" i="3" s="1"/>
  <c r="S66" i="3"/>
  <c r="S67" i="3" s="1"/>
  <c r="S69" i="3" s="1"/>
  <c r="S70" i="3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<sst xmlns="http://schemas.openxmlformats.org/spreadsheetml/2006/main" count="164" uniqueCount="78">
  <si>
    <t>Es consistente</t>
  </si>
  <si>
    <t>*(2)/(1)</t>
  </si>
  <si>
    <t>Indice consistencia CI</t>
  </si>
  <si>
    <t>Razón de consistencia CR</t>
  </si>
  <si>
    <t>Número de criterios n</t>
  </si>
  <si>
    <t>Totales</t>
  </si>
  <si>
    <t>Comparación de alternativas segùn criterios</t>
  </si>
  <si>
    <t xml:space="preserve">Matriz Normalizada </t>
  </si>
  <si>
    <t>PROCESO DE ANÁLISIS JERARQUICO - AHP</t>
  </si>
  <si>
    <t>Criterios a considerar</t>
  </si>
  <si>
    <t xml:space="preserve">Criterios </t>
  </si>
  <si>
    <t>Valor criterio</t>
  </si>
  <si>
    <t>Total</t>
  </si>
  <si>
    <t>Gran total</t>
  </si>
  <si>
    <t>Número de criterios</t>
  </si>
  <si>
    <t>Prioridades</t>
  </si>
  <si>
    <t xml:space="preserve"> Ponderado</t>
  </si>
  <si>
    <t>Consistencia</t>
  </si>
  <si>
    <t>Vectores</t>
  </si>
  <si>
    <t>Proyecto</t>
  </si>
  <si>
    <t>Número de alternativas</t>
  </si>
  <si>
    <t xml:space="preserve">Facilidad  </t>
  </si>
  <si>
    <t>Seguridad</t>
  </si>
  <si>
    <t>Ponderado</t>
  </si>
  <si>
    <t xml:space="preserve">Comparación de alternativas para </t>
  </si>
  <si>
    <t>Alternativas</t>
  </si>
  <si>
    <t>Número de alternativas n</t>
  </si>
  <si>
    <t>Indice aleatorio RI</t>
  </si>
  <si>
    <t>Valor alternativa</t>
  </si>
  <si>
    <t>Mejor alternativa</t>
  </si>
  <si>
    <t>Alternativas a analizar</t>
  </si>
  <si>
    <t>Matriz de comparación por pares</t>
  </si>
  <si>
    <t xml:space="preserve">MODELO ESTADÍSTICO PARA MEDIR EL IMPACTO ECONÓMICO DEL COVID-19 EN EMPRESAS QUE COTIZAN EN BOLSA </t>
  </si>
  <si>
    <t>Modelo de regresión lineal múltiple</t>
  </si>
  <si>
    <t>Modelo económico Diff-Diff</t>
  </si>
  <si>
    <t xml:space="preserve">Modelo de series de tiempo </t>
  </si>
  <si>
    <t>Adaptabilidad</t>
  </si>
  <si>
    <t>Precisión</t>
  </si>
  <si>
    <t>Más preferencia que el criterio inicial</t>
  </si>
  <si>
    <t>Ponga aquí cualquiera de los criterios</t>
  </si>
  <si>
    <t xml:space="preserve">Facilidad </t>
  </si>
  <si>
    <t>Comparación de alternativas para Facilidad</t>
  </si>
  <si>
    <t>Comparación de alternativas para Seguridad</t>
  </si>
  <si>
    <t>Comparación de alternativas para Adaptabilidad</t>
  </si>
  <si>
    <t>Comparación de alternativas para precisión</t>
  </si>
  <si>
    <t>Regresión Múltiple</t>
  </si>
  <si>
    <t>Modelo Diff-Diff</t>
  </si>
  <si>
    <t>Modelo serie de tiempo</t>
  </si>
  <si>
    <t>Modelo Serie de tiempo</t>
  </si>
  <si>
    <t>Pontificia Universidad Javeriana Cali</t>
  </si>
  <si>
    <t xml:space="preserve">Ingeniería Industrial: </t>
  </si>
  <si>
    <t>Grupo A</t>
  </si>
  <si>
    <t>Modelo media movil simple</t>
  </si>
  <si>
    <t>Modelo media movil exponencial</t>
  </si>
  <si>
    <t xml:space="preserve">Modelo media movil exponencial </t>
  </si>
  <si>
    <t>Modelo de media movil simple</t>
  </si>
  <si>
    <t xml:space="preserve">Modelo de media movil exponencial </t>
  </si>
  <si>
    <t xml:space="preserve">Lambda  λ </t>
  </si>
  <si>
    <t>Modelo de media movil exponencial</t>
  </si>
  <si>
    <t>ANEXO 6</t>
  </si>
  <si>
    <t xml:space="preserve">Proyecto de Diseño 1 (PD1) - 2021-1               </t>
  </si>
  <si>
    <t>Equipo (Nombre y Código): Golden Bag - 2021 102</t>
  </si>
  <si>
    <t>Elaborado por: María José Martinez y Paula Andrea Bravo</t>
  </si>
  <si>
    <t>Fecha de Elaboración: 01/06/2021</t>
  </si>
  <si>
    <t>COMPARACIÓN DE ALTERNATIVAS PARA EL CRITERIO DE FACILIDAD</t>
  </si>
  <si>
    <t>COMPARACIÓN DE ALTERNATIVAS PARA EL CRITERIO DE SEGURIDAD</t>
  </si>
  <si>
    <t>COMPARACIÓN DE ALTERNATIVAS PARA EL CRITERIO DE ADAPTABILIDAD</t>
  </si>
  <si>
    <t>COMPARACIÓN DE ALTERNATIVAS PARA EL CRITERIO DE PRECISIÓN</t>
  </si>
  <si>
    <t>EVALUACIÓN FINAL DE LAS ALTERNATIVAS</t>
  </si>
  <si>
    <t>COMPARACIÓN PARA LOS CRITERIOS</t>
  </si>
  <si>
    <t xml:space="preserve">  Menos preferencia que el criterio inicial</t>
  </si>
  <si>
    <t>MATRIZ AHP PARA EVALUACIÓN DE ALTERNATIVAS</t>
  </si>
  <si>
    <t>TABLA XXV.</t>
  </si>
  <si>
    <t>TABLA XXVI.</t>
  </si>
  <si>
    <t>TABLA XXVII.</t>
  </si>
  <si>
    <t>TABLA XXVIII.</t>
  </si>
  <si>
    <t>TABLA XXIX.</t>
  </si>
  <si>
    <t>TABLA XXX.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</si>
</sst>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_-* #,##0.000\ _€_-;\-* #,##0.000\ _€_-;_-* &quot;-&quot;??\ _€_-;_-@_-"/>
    <numFmt numFmtId="166" formatCode="0.0%"/>
    <numFmt numFmtId="167" formatCode="0.000"/>
  </numFmts>
  <fonts count="23" x14ac:knownFonts="1">
    <font>
      <sz val="10"/>
      <name val="Arial"/>
    </font>
    <font>
      <sz val="10"/>
      <name val="Arial"/>
    </font>
    <font>
      <i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sz val="10"/>
      <color rgb="FF000000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b/>
      <sz val="16"/>
      <name val="Times New Roman"/>
      <family val="1"/>
    </font>
    <font>
      <b/>
      <sz val="10"/>
      <name val="Times New Roman"/>
      <family val="1"/>
    </font>
    <font>
      <b/>
      <sz val="10"/>
      <color rgb="FFFF0000"/>
      <name val="Times New Roman"/>
      <family val="1"/>
    </font>
    <font>
      <b/>
      <sz val="22"/>
      <color theme="1"/>
      <name val="Times New Roman"/>
      <family val="1"/>
    </font>
    <font>
      <i/>
      <sz val="8"/>
      <color theme="1"/>
      <name val="Times New Roman"/>
      <family val="1"/>
    </font>
    <font>
      <sz val="8"/>
      <color theme="1"/>
      <name val="Times New Roman"/>
      <family val="1"/>
    </font>
    <font>
      <b/>
      <sz val="8"/>
      <name val="Times New Roman"/>
      <family val="1"/>
    </font>
    <font>
      <sz val="8"/>
      <color rgb="FFFF0000"/>
      <name val="Times New Roman"/>
      <family val="1"/>
    </font>
    <font>
      <sz val="8"/>
      <name val="Arial"/>
      <family val="2"/>
    </font>
    <font>
      <b/>
      <sz val="14"/>
      <color theme="1"/>
      <name val="Times New Roman"/>
      <family val="1"/>
    </font>
    <font>
      <i/>
      <sz val="8"/>
      <name val="Arial"/>
      <family val="2"/>
    </font>
    <font>
      <i/>
      <sz val="8"/>
      <name val="Times New Roman"/>
      <family val="1"/>
    </font>
  </fonts>
  <fills count="1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6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center" vertical="center"/>
    </xf>
    <xf numFmtId="0" fontId="5" fillId="10" borderId="0" xfId="0" applyFont="1" applyFill="1" applyAlignment="1">
      <alignment horizontal="center" vertical="center"/>
    </xf>
    <xf numFmtId="0" fontId="6" fillId="10" borderId="0" xfId="0" applyFont="1" applyFill="1" applyAlignment="1">
      <alignment horizontal="center" vertical="center"/>
    </xf>
    <xf numFmtId="0" fontId="8" fillId="4" borderId="3" xfId="0" applyFont="1" applyFill="1" applyBorder="1" applyAlignment="1" applyProtection="1">
      <alignment horizontal="left" vertical="center" wrapText="1" readingOrder="1"/>
      <protection locked="0"/>
    </xf>
    <xf numFmtId="0" fontId="6" fillId="10" borderId="0" xfId="0" applyFont="1" applyFill="1" applyAlignment="1">
      <alignment vertical="center"/>
    </xf>
    <xf numFmtId="0" fontId="9" fillId="11" borderId="3" xfId="0" applyFont="1" applyFill="1" applyBorder="1" applyAlignment="1" applyProtection="1">
      <alignment vertical="center" wrapText="1"/>
      <protection locked="0"/>
    </xf>
    <xf numFmtId="0" fontId="9" fillId="0" borderId="0" xfId="0" applyFont="1"/>
    <xf numFmtId="12" fontId="10" fillId="10" borderId="1" xfId="0" applyNumberFormat="1" applyFont="1" applyFill="1" applyBorder="1" applyAlignment="1" applyProtection="1">
      <alignment horizontal="center" vertical="center"/>
      <protection locked="0"/>
    </xf>
    <xf numFmtId="0" fontId="10" fillId="10" borderId="1" xfId="0" applyFont="1" applyFill="1" applyBorder="1" applyAlignment="1" applyProtection="1">
      <alignment horizontal="center" vertical="center"/>
      <protection locked="0"/>
    </xf>
    <xf numFmtId="12" fontId="10" fillId="10" borderId="1" xfId="0" applyNumberFormat="1" applyFont="1" applyFill="1" applyBorder="1" applyAlignment="1">
      <alignment horizontal="center" vertical="center"/>
    </xf>
    <xf numFmtId="0" fontId="5" fillId="9" borderId="0" xfId="0" applyFont="1" applyFill="1" applyAlignment="1">
      <alignment horizontal="center" vertical="center"/>
    </xf>
    <xf numFmtId="0" fontId="11" fillId="10" borderId="0" xfId="0" applyFont="1" applyFill="1" applyAlignment="1">
      <alignment horizontal="center"/>
    </xf>
    <xf numFmtId="12" fontId="11" fillId="10" borderId="1" xfId="0" applyNumberFormat="1" applyFont="1" applyFill="1" applyBorder="1" applyAlignment="1">
      <alignment horizontal="center" vertical="center"/>
    </xf>
    <xf numFmtId="0" fontId="11" fillId="10" borderId="1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wrapText="1"/>
    </xf>
    <xf numFmtId="0" fontId="12" fillId="10" borderId="1" xfId="0" applyFont="1" applyFill="1" applyBorder="1" applyAlignment="1">
      <alignment horizontal="center" vertical="center" wrapText="1"/>
    </xf>
    <xf numFmtId="0" fontId="13" fillId="10" borderId="1" xfId="0" applyFont="1" applyFill="1" applyBorder="1" applyAlignment="1">
      <alignment horizontal="center" vertical="center" wrapText="1"/>
    </xf>
    <xf numFmtId="0" fontId="9" fillId="0" borderId="1" xfId="0" applyFont="1" applyBorder="1"/>
    <xf numFmtId="0" fontId="9" fillId="0" borderId="7" xfId="0" applyFont="1" applyBorder="1" applyAlignment="1" applyProtection="1">
      <alignment horizontal="center" vertical="center"/>
      <protection locked="0"/>
    </xf>
    <xf numFmtId="0" fontId="9" fillId="0" borderId="3" xfId="0" applyFont="1" applyBorder="1" applyAlignment="1" applyProtection="1">
      <alignment horizontal="center" vertical="center"/>
      <protection locked="0"/>
    </xf>
    <xf numFmtId="0" fontId="2" fillId="0" borderId="0" xfId="0" applyFont="1" applyAlignment="1"/>
    <xf numFmtId="0" fontId="15" fillId="0" borderId="0" xfId="0" applyFont="1"/>
    <xf numFmtId="0" fontId="16" fillId="0" borderId="0" xfId="0" applyFont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10" borderId="0" xfId="0" applyFont="1" applyFill="1" applyAlignment="1">
      <alignment horizontal="center" vertical="center"/>
    </xf>
    <xf numFmtId="0" fontId="17" fillId="3" borderId="2" xfId="0" applyFont="1" applyFill="1" applyBorder="1" applyAlignment="1">
      <alignment horizontal="center" vertical="center"/>
    </xf>
    <xf numFmtId="0" fontId="17" fillId="7" borderId="2" xfId="0" applyFont="1" applyFill="1" applyBorder="1" applyAlignment="1">
      <alignment vertical="center"/>
    </xf>
    <xf numFmtId="0" fontId="17" fillId="7" borderId="7" xfId="0" applyFont="1" applyFill="1" applyBorder="1" applyAlignment="1">
      <alignment vertical="center"/>
    </xf>
    <xf numFmtId="0" fontId="17" fillId="10" borderId="0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/>
    </xf>
    <xf numFmtId="0" fontId="18" fillId="12" borderId="1" xfId="0" applyNumberFormat="1" applyFont="1" applyFill="1" applyBorder="1" applyAlignment="1">
      <alignment horizontal="center" vertical="center"/>
    </xf>
    <xf numFmtId="165" fontId="10" fillId="7" borderId="1" xfId="1" applyNumberFormat="1" applyFont="1" applyFill="1" applyBorder="1" applyAlignment="1">
      <alignment horizontal="center"/>
    </xf>
    <xf numFmtId="9" fontId="10" fillId="6" borderId="1" xfId="2" applyFont="1" applyFill="1" applyBorder="1" applyAlignment="1">
      <alignment horizontal="center" vertical="center"/>
    </xf>
    <xf numFmtId="164" fontId="10" fillId="5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3" borderId="1" xfId="0" applyNumberFormat="1" applyFont="1" applyFill="1" applyBorder="1" applyAlignment="1">
      <alignment horizontal="center" vertical="center"/>
    </xf>
    <xf numFmtId="12" fontId="10" fillId="3" borderId="1" xfId="0" applyNumberFormat="1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/>
    </xf>
    <xf numFmtId="2" fontId="10" fillId="4" borderId="1" xfId="0" applyNumberFormat="1" applyFont="1" applyFill="1" applyBorder="1" applyAlignment="1">
      <alignment horizontal="center" vertical="center"/>
    </xf>
    <xf numFmtId="2" fontId="10" fillId="7" borderId="1" xfId="0" applyNumberFormat="1" applyFont="1" applyFill="1" applyBorder="1" applyAlignment="1">
      <alignment horizontal="center"/>
    </xf>
    <xf numFmtId="2" fontId="10" fillId="6" borderId="1" xfId="0" applyNumberFormat="1" applyFont="1" applyFill="1" applyBorder="1" applyAlignment="1">
      <alignment horizontal="center"/>
    </xf>
    <xf numFmtId="0" fontId="10" fillId="0" borderId="0" xfId="0" applyFont="1"/>
    <xf numFmtId="0" fontId="10" fillId="2" borderId="1" xfId="0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center" vertical="center"/>
    </xf>
    <xf numFmtId="0" fontId="17" fillId="15" borderId="20" xfId="0" applyFont="1" applyFill="1" applyBorder="1" applyAlignment="1">
      <alignment vertical="center"/>
    </xf>
    <xf numFmtId="0" fontId="17" fillId="15" borderId="29" xfId="0" applyFont="1" applyFill="1" applyBorder="1" applyAlignment="1">
      <alignment vertical="center"/>
    </xf>
    <xf numFmtId="0" fontId="17" fillId="13" borderId="0" xfId="0" applyFont="1" applyFill="1" applyBorder="1" applyAlignment="1">
      <alignment vertical="center"/>
    </xf>
    <xf numFmtId="0" fontId="10" fillId="3" borderId="1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0" fillId="3" borderId="1" xfId="0" applyNumberFormat="1" applyFont="1" applyFill="1" applyBorder="1" applyAlignment="1" applyProtection="1">
      <alignment horizontal="center" vertical="center"/>
      <protection locked="0"/>
    </xf>
    <xf numFmtId="167" fontId="10" fillId="7" borderId="1" xfId="1" applyNumberFormat="1" applyFont="1" applyFill="1" applyBorder="1" applyAlignment="1">
      <alignment horizontal="right" vertical="center"/>
    </xf>
    <xf numFmtId="166" fontId="10" fillId="6" borderId="1" xfId="2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13" fontId="10" fillId="3" borderId="1" xfId="0" applyNumberFormat="1" applyFont="1" applyFill="1" applyBorder="1" applyAlignment="1">
      <alignment horizontal="center" vertical="center"/>
    </xf>
    <xf numFmtId="13" fontId="10" fillId="3" borderId="1" xfId="0" applyNumberFormat="1" applyFont="1" applyFill="1" applyBorder="1" applyAlignment="1" applyProtection="1">
      <alignment horizontal="center" vertical="center"/>
      <protection locked="0"/>
    </xf>
    <xf numFmtId="0" fontId="10" fillId="10" borderId="0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left" vertical="center"/>
    </xf>
    <xf numFmtId="2" fontId="10" fillId="7" borderId="1" xfId="0" applyNumberFormat="1" applyFont="1" applyFill="1" applyBorder="1" applyAlignment="1">
      <alignment horizontal="center" vertical="center"/>
    </xf>
    <xf numFmtId="2" fontId="10" fillId="7" borderId="4" xfId="0" applyNumberFormat="1" applyFont="1" applyFill="1" applyBorder="1" applyAlignment="1">
      <alignment horizontal="center" vertical="center"/>
    </xf>
    <xf numFmtId="0" fontId="19" fillId="0" borderId="0" xfId="0" applyFont="1"/>
    <xf numFmtId="12" fontId="10" fillId="3" borderId="1" xfId="1" applyNumberFormat="1" applyFont="1" applyFill="1" applyBorder="1" applyAlignment="1" applyProtection="1">
      <alignment horizontal="center" vertical="center"/>
      <protection locked="0"/>
    </xf>
    <xf numFmtId="12" fontId="10" fillId="3" borderId="1" xfId="0" applyNumberFormat="1" applyFont="1" applyFill="1" applyBorder="1" applyAlignment="1" applyProtection="1">
      <alignment horizontal="center" vertical="center"/>
      <protection locked="0"/>
    </xf>
    <xf numFmtId="0" fontId="17" fillId="2" borderId="4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/>
    </xf>
    <xf numFmtId="0" fontId="10" fillId="7" borderId="2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vertical="center"/>
    </xf>
    <xf numFmtId="0" fontId="10" fillId="9" borderId="0" xfId="0" applyFont="1" applyFill="1" applyAlignment="1">
      <alignment horizontal="center" vertical="center"/>
    </xf>
    <xf numFmtId="0" fontId="10" fillId="6" borderId="5" xfId="0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/>
    </xf>
    <xf numFmtId="0" fontId="10" fillId="5" borderId="5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/>
    </xf>
    <xf numFmtId="0" fontId="10" fillId="7" borderId="5" xfId="0" applyFont="1" applyFill="1" applyBorder="1" applyAlignment="1">
      <alignment horizontal="center" vertical="center" wrapText="1"/>
    </xf>
    <xf numFmtId="0" fontId="10" fillId="7" borderId="6" xfId="0" applyFont="1" applyFill="1" applyBorder="1" applyAlignment="1">
      <alignment horizontal="center" vertical="center"/>
    </xf>
    <xf numFmtId="0" fontId="10" fillId="8" borderId="5" xfId="0" applyFont="1" applyFill="1" applyBorder="1" applyAlignment="1">
      <alignment horizontal="center" vertical="center" wrapText="1"/>
    </xf>
    <xf numFmtId="0" fontId="10" fillId="8" borderId="1" xfId="0" applyFont="1" applyFill="1" applyBorder="1" applyAlignment="1">
      <alignment horizontal="center" vertical="center" wrapText="1"/>
    </xf>
    <xf numFmtId="0" fontId="10" fillId="8" borderId="6" xfId="0" applyFont="1" applyFill="1" applyBorder="1" applyAlignment="1">
      <alignment horizontal="center" vertical="center"/>
    </xf>
    <xf numFmtId="0" fontId="10" fillId="10" borderId="9" xfId="0" applyFont="1" applyFill="1" applyBorder="1" applyAlignment="1">
      <alignment horizontal="left" vertical="center" wrapText="1"/>
    </xf>
    <xf numFmtId="9" fontId="10" fillId="0" borderId="5" xfId="2" applyFont="1" applyFill="1" applyBorder="1" applyAlignment="1">
      <alignment horizontal="center" vertical="center"/>
    </xf>
    <xf numFmtId="9" fontId="10" fillId="0" borderId="1" xfId="2" applyFont="1" applyFill="1" applyBorder="1" applyAlignment="1" applyProtection="1">
      <alignment horizontal="center" vertical="center"/>
      <protection locked="0"/>
    </xf>
    <xf numFmtId="2" fontId="17" fillId="0" borderId="6" xfId="0" applyNumberFormat="1" applyFont="1" applyFill="1" applyBorder="1" applyAlignment="1" applyProtection="1">
      <alignment horizontal="center" vertical="center"/>
      <protection locked="0"/>
    </xf>
    <xf numFmtId="9" fontId="17" fillId="14" borderId="5" xfId="2" applyFont="1" applyFill="1" applyBorder="1" applyAlignment="1">
      <alignment horizontal="center" vertical="center"/>
    </xf>
    <xf numFmtId="9" fontId="10" fillId="10" borderId="0" xfId="0" applyNumberFormat="1" applyFont="1" applyFill="1" applyAlignment="1">
      <alignment horizontal="center" vertical="center"/>
    </xf>
    <xf numFmtId="0" fontId="10" fillId="10" borderId="10" xfId="0" applyFont="1" applyFill="1" applyBorder="1" applyAlignment="1">
      <alignment horizontal="left" vertical="center" wrapText="1"/>
    </xf>
    <xf numFmtId="9" fontId="10" fillId="0" borderId="11" xfId="2" applyFont="1" applyFill="1" applyBorder="1" applyAlignment="1">
      <alignment horizontal="center" vertical="center"/>
    </xf>
    <xf numFmtId="9" fontId="10" fillId="0" borderId="12" xfId="2" applyFont="1" applyFill="1" applyBorder="1" applyAlignment="1" applyProtection="1">
      <alignment horizontal="center" vertical="center"/>
      <protection locked="0"/>
    </xf>
    <xf numFmtId="2" fontId="17" fillId="0" borderId="13" xfId="0" applyNumberFormat="1" applyFont="1" applyFill="1" applyBorder="1" applyAlignment="1" applyProtection="1">
      <alignment horizontal="center" vertical="center"/>
      <protection locked="0"/>
    </xf>
    <xf numFmtId="9" fontId="17" fillId="14" borderId="11" xfId="2" applyFont="1" applyFill="1" applyBorder="1" applyAlignment="1">
      <alignment horizontal="center" vertical="center"/>
    </xf>
    <xf numFmtId="0" fontId="7" fillId="10" borderId="1" xfId="0" applyFont="1" applyFill="1" applyBorder="1" applyAlignment="1">
      <alignment horizontal="center" vertical="center" wrapText="1"/>
    </xf>
    <xf numFmtId="0" fontId="11" fillId="10" borderId="0" xfId="0" applyFont="1" applyFill="1" applyAlignment="1"/>
    <xf numFmtId="0" fontId="10" fillId="0" borderId="1" xfId="0" applyFont="1" applyBorder="1" applyAlignment="1" applyProtection="1">
      <alignment horizontal="right" vertical="center"/>
    </xf>
    <xf numFmtId="2" fontId="10" fillId="0" borderId="1" xfId="0" applyNumberFormat="1" applyFont="1" applyBorder="1" applyAlignment="1" applyProtection="1">
      <alignment horizontal="right" vertical="center"/>
    </xf>
    <xf numFmtId="0" fontId="21" fillId="0" borderId="0" xfId="0" applyFont="1"/>
    <xf numFmtId="0" fontId="22" fillId="10" borderId="0" xfId="0" applyFont="1" applyFill="1" applyAlignment="1">
      <alignment horizontal="center" vertical="center"/>
    </xf>
    <xf numFmtId="0" fontId="17" fillId="7" borderId="2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2" fillId="4" borderId="14" xfId="0" applyFont="1" applyFill="1" applyBorder="1" applyAlignment="1">
      <alignment horizontal="center" vertical="center"/>
    </xf>
    <xf numFmtId="0" fontId="12" fillId="4" borderId="15" xfId="0" applyFont="1" applyFill="1" applyBorder="1" applyAlignment="1">
      <alignment horizontal="center" vertical="center"/>
    </xf>
    <xf numFmtId="0" fontId="12" fillId="4" borderId="16" xfId="0" applyFont="1" applyFill="1" applyBorder="1" applyAlignment="1">
      <alignment horizontal="center" vertical="center"/>
    </xf>
    <xf numFmtId="0" fontId="12" fillId="4" borderId="17" xfId="0" applyFont="1" applyFill="1" applyBorder="1" applyAlignment="1">
      <alignment horizontal="center" vertical="center"/>
    </xf>
    <xf numFmtId="0" fontId="12" fillId="4" borderId="7" xfId="0" applyFont="1" applyFill="1" applyBorder="1" applyAlignment="1">
      <alignment horizontal="center" vertical="center"/>
    </xf>
    <xf numFmtId="0" fontId="12" fillId="4" borderId="18" xfId="0" applyFont="1" applyFill="1" applyBorder="1" applyAlignment="1">
      <alignment horizontal="center" vertical="center"/>
    </xf>
    <xf numFmtId="0" fontId="17" fillId="15" borderId="19" xfId="0" applyFont="1" applyFill="1" applyBorder="1" applyAlignment="1">
      <alignment horizontal="center" vertical="center"/>
    </xf>
    <xf numFmtId="0" fontId="17" fillId="15" borderId="20" xfId="0" applyFont="1" applyFill="1" applyBorder="1" applyAlignment="1">
      <alignment horizontal="center" vertical="center"/>
    </xf>
    <xf numFmtId="0" fontId="17" fillId="15" borderId="29" xfId="0" applyFont="1" applyFill="1" applyBorder="1" applyAlignment="1">
      <alignment horizontal="center" vertical="center"/>
    </xf>
    <xf numFmtId="0" fontId="17" fillId="3" borderId="2" xfId="0" applyFont="1" applyFill="1" applyBorder="1" applyAlignment="1">
      <alignment horizontal="center" vertical="center"/>
    </xf>
    <xf numFmtId="0" fontId="17" fillId="15" borderId="19" xfId="0" applyFont="1" applyFill="1" applyBorder="1" applyAlignment="1">
      <alignment horizontal="right" vertical="center"/>
    </xf>
    <xf numFmtId="0" fontId="17" fillId="15" borderId="20" xfId="0" applyFont="1" applyFill="1" applyBorder="1" applyAlignment="1">
      <alignment horizontal="right" vertical="center"/>
    </xf>
    <xf numFmtId="0" fontId="17" fillId="15" borderId="20" xfId="0" applyFont="1" applyFill="1" applyBorder="1" applyAlignment="1">
      <alignment horizontal="left" vertical="center"/>
    </xf>
    <xf numFmtId="0" fontId="17" fillId="15" borderId="29" xfId="0" applyFont="1" applyFill="1" applyBorder="1" applyAlignment="1">
      <alignment horizontal="left" vertical="center"/>
    </xf>
    <xf numFmtId="0" fontId="17" fillId="10" borderId="0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164" fontId="17" fillId="14" borderId="1" xfId="1" applyFont="1" applyFill="1" applyBorder="1" applyAlignment="1">
      <alignment horizontal="center" vertical="center"/>
    </xf>
    <xf numFmtId="164" fontId="17" fillId="14" borderId="6" xfId="1" applyFont="1" applyFill="1" applyBorder="1" applyAlignment="1">
      <alignment horizontal="center" vertical="center"/>
    </xf>
    <xf numFmtId="164" fontId="17" fillId="14" borderId="12" xfId="1" applyFont="1" applyFill="1" applyBorder="1" applyAlignment="1">
      <alignment horizontal="center" vertical="center"/>
    </xf>
    <xf numFmtId="164" fontId="17" fillId="14" borderId="13" xfId="1" applyFont="1" applyFill="1" applyBorder="1" applyAlignment="1">
      <alignment horizontal="center" vertical="center"/>
    </xf>
    <xf numFmtId="0" fontId="17" fillId="17" borderId="35" xfId="0" applyFont="1" applyFill="1" applyBorder="1" applyAlignment="1">
      <alignment horizontal="center" vertical="center"/>
    </xf>
    <xf numFmtId="0" fontId="17" fillId="17" borderId="36" xfId="0" applyFont="1" applyFill="1" applyBorder="1" applyAlignment="1">
      <alignment horizontal="center" vertical="center"/>
    </xf>
    <xf numFmtId="0" fontId="17" fillId="17" borderId="37" xfId="0" applyFont="1" applyFill="1" applyBorder="1" applyAlignment="1">
      <alignment horizontal="center" vertical="center"/>
    </xf>
    <xf numFmtId="0" fontId="17" fillId="18" borderId="35" xfId="0" applyFont="1" applyFill="1" applyBorder="1" applyAlignment="1">
      <alignment horizontal="center" vertical="center"/>
    </xf>
    <xf numFmtId="0" fontId="17" fillId="18" borderId="36" xfId="0" applyFont="1" applyFill="1" applyBorder="1" applyAlignment="1">
      <alignment horizontal="center" vertical="center"/>
    </xf>
    <xf numFmtId="0" fontId="17" fillId="18" borderId="37" xfId="0" applyFont="1" applyFill="1" applyBorder="1" applyAlignment="1">
      <alignment horizontal="center" vertical="center"/>
    </xf>
    <xf numFmtId="0" fontId="17" fillId="10" borderId="38" xfId="0" applyFont="1" applyFill="1" applyBorder="1" applyAlignment="1">
      <alignment horizontal="center" vertical="center"/>
    </xf>
    <xf numFmtId="0" fontId="17" fillId="10" borderId="9" xfId="0" applyFont="1" applyFill="1" applyBorder="1" applyAlignment="1">
      <alignment horizontal="center" vertical="center"/>
    </xf>
    <xf numFmtId="0" fontId="17" fillId="16" borderId="35" xfId="0" applyFont="1" applyFill="1" applyBorder="1" applyAlignment="1">
      <alignment horizontal="center" vertical="center"/>
    </xf>
    <xf numFmtId="0" fontId="17" fillId="16" borderId="36" xfId="0" applyFont="1" applyFill="1" applyBorder="1" applyAlignment="1">
      <alignment horizontal="center" vertical="center"/>
    </xf>
    <xf numFmtId="0" fontId="17" fillId="16" borderId="37" xfId="0" applyFont="1" applyFill="1" applyBorder="1" applyAlignment="1">
      <alignment horizontal="center" vertical="center"/>
    </xf>
    <xf numFmtId="0" fontId="17" fillId="14" borderId="35" xfId="0" applyFont="1" applyFill="1" applyBorder="1" applyAlignment="1">
      <alignment horizontal="center" vertical="center"/>
    </xf>
    <xf numFmtId="0" fontId="17" fillId="14" borderId="5" xfId="0" applyFont="1" applyFill="1" applyBorder="1" applyAlignment="1">
      <alignment horizontal="center" vertical="center"/>
    </xf>
    <xf numFmtId="0" fontId="17" fillId="14" borderId="36" xfId="0" applyFont="1" applyFill="1" applyBorder="1" applyAlignment="1">
      <alignment horizontal="center" vertical="center"/>
    </xf>
    <xf numFmtId="0" fontId="17" fillId="14" borderId="37" xfId="0" applyFont="1" applyFill="1" applyBorder="1" applyAlignment="1">
      <alignment horizontal="center" vertical="center"/>
    </xf>
    <xf numFmtId="0" fontId="15" fillId="0" borderId="0" xfId="0" applyFont="1" applyAlignment="1">
      <alignment horizontal="left"/>
    </xf>
    <xf numFmtId="0" fontId="17" fillId="14" borderId="36" xfId="0" applyFont="1" applyFill="1" applyBorder="1" applyAlignment="1" applyProtection="1">
      <alignment horizontal="center" vertical="center"/>
      <protection locked="0"/>
    </xf>
    <xf numFmtId="0" fontId="17" fillId="14" borderId="37" xfId="0" applyFont="1" applyFill="1" applyBorder="1" applyAlignment="1" applyProtection="1">
      <alignment horizontal="center" vertical="center"/>
      <protection locked="0"/>
    </xf>
    <xf numFmtId="0" fontId="17" fillId="14" borderId="1" xfId="0" applyFont="1" applyFill="1" applyBorder="1" applyAlignment="1" applyProtection="1">
      <alignment horizontal="center" vertical="center"/>
      <protection locked="0"/>
    </xf>
    <xf numFmtId="0" fontId="17" fillId="14" borderId="6" xfId="0" applyFont="1" applyFill="1" applyBorder="1" applyAlignment="1" applyProtection="1">
      <alignment horizontal="center" vertical="center"/>
      <protection locked="0"/>
    </xf>
    <xf numFmtId="0" fontId="12" fillId="0" borderId="19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17" fillId="7" borderId="16" xfId="0" applyFont="1" applyFill="1" applyBorder="1" applyAlignment="1">
      <alignment horizontal="center" vertical="center"/>
    </xf>
    <xf numFmtId="0" fontId="17" fillId="7" borderId="0" xfId="0" applyFont="1" applyFill="1" applyBorder="1" applyAlignment="1">
      <alignment horizontal="center" vertical="center"/>
    </xf>
    <xf numFmtId="0" fontId="17" fillId="3" borderId="7" xfId="0" applyFont="1" applyFill="1" applyBorder="1" applyAlignment="1">
      <alignment horizontal="center" vertical="center"/>
    </xf>
    <xf numFmtId="0" fontId="17" fillId="3" borderId="8" xfId="0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0" borderId="31" xfId="0" applyFont="1" applyBorder="1" applyAlignment="1" applyProtection="1">
      <alignment horizontal="center" vertical="center" wrapText="1"/>
      <protection locked="0"/>
    </xf>
    <xf numFmtId="0" fontId="9" fillId="0" borderId="20" xfId="0" applyFont="1" applyBorder="1" applyAlignment="1" applyProtection="1">
      <alignment horizontal="center" vertical="center" wrapText="1"/>
      <protection locked="0"/>
    </xf>
    <xf numFmtId="0" fontId="9" fillId="0" borderId="29" xfId="0" applyFont="1" applyBorder="1" applyAlignment="1" applyProtection="1">
      <alignment horizontal="center" vertical="center" wrapText="1"/>
      <protection locked="0"/>
    </xf>
    <xf numFmtId="0" fontId="12" fillId="0" borderId="3" xfId="0" applyFont="1" applyBorder="1" applyAlignment="1">
      <alignment horizontal="center" vertical="center"/>
    </xf>
    <xf numFmtId="0" fontId="12" fillId="0" borderId="32" xfId="0" applyFont="1" applyBorder="1" applyAlignment="1">
      <alignment horizontal="center" vertical="center"/>
    </xf>
    <xf numFmtId="0" fontId="12" fillId="15" borderId="21" xfId="0" applyFont="1" applyFill="1" applyBorder="1" applyAlignment="1">
      <alignment horizontal="center" vertical="center"/>
    </xf>
    <xf numFmtId="0" fontId="12" fillId="15" borderId="22" xfId="0" applyFont="1" applyFill="1" applyBorder="1" applyAlignment="1">
      <alignment horizontal="center" vertical="center"/>
    </xf>
    <xf numFmtId="0" fontId="12" fillId="15" borderId="23" xfId="0" applyFont="1" applyFill="1" applyBorder="1" applyAlignment="1">
      <alignment horizontal="center" vertical="center"/>
    </xf>
    <xf numFmtId="0" fontId="12" fillId="15" borderId="24" xfId="0" applyFont="1" applyFill="1" applyBorder="1" applyAlignment="1">
      <alignment horizontal="center" vertical="center"/>
    </xf>
    <xf numFmtId="0" fontId="12" fillId="15" borderId="0" xfId="0" applyFont="1" applyFill="1" applyBorder="1" applyAlignment="1">
      <alignment horizontal="center" vertical="center"/>
    </xf>
    <xf numFmtId="0" fontId="12" fillId="15" borderId="25" xfId="0" applyFont="1" applyFill="1" applyBorder="1" applyAlignment="1">
      <alignment horizontal="center" vertical="center"/>
    </xf>
    <xf numFmtId="0" fontId="12" fillId="15" borderId="26" xfId="0" applyFont="1" applyFill="1" applyBorder="1" applyAlignment="1">
      <alignment horizontal="center" vertical="center"/>
    </xf>
    <xf numFmtId="0" fontId="12" fillId="15" borderId="27" xfId="0" applyFont="1" applyFill="1" applyBorder="1" applyAlignment="1">
      <alignment horizontal="center" vertical="center"/>
    </xf>
    <xf numFmtId="0" fontId="12" fillId="15" borderId="28" xfId="0" applyFont="1" applyFill="1" applyBorder="1" applyAlignment="1">
      <alignment horizontal="center" vertical="center"/>
    </xf>
    <xf numFmtId="0" fontId="12" fillId="11" borderId="14" xfId="0" applyFont="1" applyFill="1" applyBorder="1" applyAlignment="1">
      <alignment horizontal="center" vertical="center" wrapText="1"/>
    </xf>
    <xf numFmtId="0" fontId="12" fillId="11" borderId="15" xfId="0" applyFont="1" applyFill="1" applyBorder="1" applyAlignment="1">
      <alignment horizontal="center" vertical="center" wrapText="1"/>
    </xf>
    <xf numFmtId="0" fontId="12" fillId="11" borderId="16" xfId="0" applyFont="1" applyFill="1" applyBorder="1" applyAlignment="1">
      <alignment horizontal="center" vertical="center" wrapText="1"/>
    </xf>
    <xf numFmtId="0" fontId="12" fillId="11" borderId="17" xfId="0" applyFont="1" applyFill="1" applyBorder="1" applyAlignment="1">
      <alignment horizontal="center" vertical="center" wrapText="1"/>
    </xf>
    <xf numFmtId="0" fontId="12" fillId="11" borderId="7" xfId="0" applyFont="1" applyFill="1" applyBorder="1" applyAlignment="1">
      <alignment horizontal="center" vertical="center" wrapText="1"/>
    </xf>
    <xf numFmtId="0" fontId="12" fillId="11" borderId="18" xfId="0" applyFont="1" applyFill="1" applyBorder="1" applyAlignment="1">
      <alignment horizontal="center" vertical="center" wrapText="1"/>
    </xf>
    <xf numFmtId="0" fontId="11" fillId="10" borderId="16" xfId="0" applyFont="1" applyFill="1" applyBorder="1" applyAlignment="1">
      <alignment horizontal="left"/>
    </xf>
    <xf numFmtId="0" fontId="11" fillId="10" borderId="0" xfId="0" applyFont="1" applyFill="1" applyBorder="1" applyAlignment="1">
      <alignment horizontal="left"/>
    </xf>
    <xf numFmtId="0" fontId="6" fillId="1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wrapText="1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30692</xdr:colOff>
      <xdr:row>6</xdr:row>
      <xdr:rowOff>116417</xdr:rowOff>
    </xdr:from>
    <xdr:to>
      <xdr:col>11</xdr:col>
      <xdr:colOff>889000</xdr:colOff>
      <xdr:row>6</xdr:row>
      <xdr:rowOff>123825</xdr:rowOff>
    </xdr:to>
    <xdr:cxnSp macro="">
      <xdr:nvCxnSpPr>
        <xdr:cNvPr id="6" name="Conector recto de flecha 5">
          <a:extLst>
            <a:ext uri="{FF2B5EF4-FFF2-40B4-BE49-F238E27FC236}">
              <a16:creationId xmlns:a16="http://schemas.microsoft.com/office/drawing/2014/main" id="{DBD23F75-AE82-46DD-99AE-D0B5A3AB5E02}"/>
            </a:ext>
          </a:extLst>
        </xdr:cNvPr>
        <xdr:cNvCxnSpPr/>
      </xdr:nvCxnSpPr>
      <xdr:spPr>
        <a:xfrm flipV="1">
          <a:off x="6063192" y="1164167"/>
          <a:ext cx="3186641" cy="7408"/>
        </a:xfrm>
        <a:prstGeom prst="straightConnector1">
          <a:avLst/>
        </a:prstGeom>
        <a:ln w="57150">
          <a:solidFill>
            <a:srgbClr val="C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</xdr:colOff>
      <xdr:row>6</xdr:row>
      <xdr:rowOff>123825</xdr:rowOff>
    </xdr:from>
    <xdr:to>
      <xdr:col>6</xdr:col>
      <xdr:colOff>751416</xdr:colOff>
      <xdr:row>6</xdr:row>
      <xdr:rowOff>127000</xdr:rowOff>
    </xdr:to>
    <xdr:cxnSp macro="">
      <xdr:nvCxnSpPr>
        <xdr:cNvPr id="7" name="Conector recto de flecha 6">
          <a:extLst>
            <a:ext uri="{FF2B5EF4-FFF2-40B4-BE49-F238E27FC236}">
              <a16:creationId xmlns:a16="http://schemas.microsoft.com/office/drawing/2014/main" id="{69F2AE03-CE84-4B5B-819F-9AD5968CDFA9}"/>
            </a:ext>
          </a:extLst>
        </xdr:cNvPr>
        <xdr:cNvCxnSpPr/>
      </xdr:nvCxnSpPr>
      <xdr:spPr>
        <a:xfrm>
          <a:off x="1925108" y="695325"/>
          <a:ext cx="3228975" cy="3175"/>
        </a:xfrm>
        <a:prstGeom prst="straightConnector1">
          <a:avLst/>
        </a:prstGeom>
        <a:ln w="57150">
          <a:solidFill>
            <a:srgbClr val="C00000"/>
          </a:solidFill>
          <a:headEnd type="arrow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31750</xdr:colOff>
      <xdr:row>12</xdr:row>
      <xdr:rowOff>241300</xdr:rowOff>
    </xdr:from>
    <xdr:to>
      <xdr:col>2</xdr:col>
      <xdr:colOff>336551</xdr:colOff>
      <xdr:row>12</xdr:row>
      <xdr:rowOff>243416</xdr:rowOff>
    </xdr:to>
    <xdr:cxnSp macro="">
      <xdr:nvCxnSpPr>
        <xdr:cNvPr id="13" name="Conector recto de flecha 12">
          <a:extLst>
            <a:ext uri="{FF2B5EF4-FFF2-40B4-BE49-F238E27FC236}">
              <a16:creationId xmlns:a16="http://schemas.microsoft.com/office/drawing/2014/main" id="{FE2B24AA-2E15-4819-8341-295F5C47E59B}"/>
            </a:ext>
          </a:extLst>
        </xdr:cNvPr>
        <xdr:cNvCxnSpPr/>
      </xdr:nvCxnSpPr>
      <xdr:spPr>
        <a:xfrm flipV="1">
          <a:off x="1555750" y="3627967"/>
          <a:ext cx="304801" cy="2116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</xdr:col>
      <xdr:colOff>46566</xdr:colOff>
      <xdr:row>11</xdr:row>
      <xdr:rowOff>224366</xdr:rowOff>
    </xdr:from>
    <xdr:to>
      <xdr:col>2</xdr:col>
      <xdr:colOff>351367</xdr:colOff>
      <xdr:row>11</xdr:row>
      <xdr:rowOff>226482</xdr:rowOff>
    </xdr:to>
    <xdr:cxnSp macro="">
      <xdr:nvCxnSpPr>
        <xdr:cNvPr id="26" name="Conector recto de flecha 25">
          <a:extLst>
            <a:ext uri="{FF2B5EF4-FFF2-40B4-BE49-F238E27FC236}">
              <a16:creationId xmlns:a16="http://schemas.microsoft.com/office/drawing/2014/main" id="{A4239546-6A16-4CCF-B559-2858CA74D0CC}"/>
            </a:ext>
          </a:extLst>
        </xdr:cNvPr>
        <xdr:cNvCxnSpPr/>
      </xdr:nvCxnSpPr>
      <xdr:spPr>
        <a:xfrm flipV="1">
          <a:off x="1570566" y="3103033"/>
          <a:ext cx="304801" cy="2116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31750</xdr:colOff>
      <xdr:row>10</xdr:row>
      <xdr:rowOff>222250</xdr:rowOff>
    </xdr:from>
    <xdr:to>
      <xdr:col>2</xdr:col>
      <xdr:colOff>336551</xdr:colOff>
      <xdr:row>10</xdr:row>
      <xdr:rowOff>224366</xdr:rowOff>
    </xdr:to>
    <xdr:cxnSp macro="">
      <xdr:nvCxnSpPr>
        <xdr:cNvPr id="27" name="Conector recto de flecha 26">
          <a:extLst>
            <a:ext uri="{FF2B5EF4-FFF2-40B4-BE49-F238E27FC236}">
              <a16:creationId xmlns:a16="http://schemas.microsoft.com/office/drawing/2014/main" id="{C577ABD2-47E8-46BC-BC5A-0017852F0D38}"/>
            </a:ext>
          </a:extLst>
        </xdr:cNvPr>
        <xdr:cNvCxnSpPr/>
      </xdr:nvCxnSpPr>
      <xdr:spPr>
        <a:xfrm flipV="1">
          <a:off x="1555750" y="2592917"/>
          <a:ext cx="304801" cy="2116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</xdr:col>
      <xdr:colOff>40216</xdr:colOff>
      <xdr:row>9</xdr:row>
      <xdr:rowOff>239182</xdr:rowOff>
    </xdr:from>
    <xdr:to>
      <xdr:col>2</xdr:col>
      <xdr:colOff>345017</xdr:colOff>
      <xdr:row>9</xdr:row>
      <xdr:rowOff>241298</xdr:rowOff>
    </xdr:to>
    <xdr:cxnSp macro="">
      <xdr:nvCxnSpPr>
        <xdr:cNvPr id="28" name="Conector recto de flecha 27">
          <a:extLst>
            <a:ext uri="{FF2B5EF4-FFF2-40B4-BE49-F238E27FC236}">
              <a16:creationId xmlns:a16="http://schemas.microsoft.com/office/drawing/2014/main" id="{B99918AE-BD79-48F7-A02C-43E06D218AB3}"/>
            </a:ext>
          </a:extLst>
        </xdr:cNvPr>
        <xdr:cNvCxnSpPr/>
      </xdr:nvCxnSpPr>
      <xdr:spPr>
        <a:xfrm flipV="1">
          <a:off x="1564216" y="2101849"/>
          <a:ext cx="304801" cy="2116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</xdr:col>
      <xdr:colOff>46567</xdr:colOff>
      <xdr:row>8</xdr:row>
      <xdr:rowOff>247649</xdr:rowOff>
    </xdr:from>
    <xdr:to>
      <xdr:col>2</xdr:col>
      <xdr:colOff>351368</xdr:colOff>
      <xdr:row>8</xdr:row>
      <xdr:rowOff>249765</xdr:rowOff>
    </xdr:to>
    <xdr:cxnSp macro="">
      <xdr:nvCxnSpPr>
        <xdr:cNvPr id="29" name="Conector recto de flecha 28">
          <a:extLst>
            <a:ext uri="{FF2B5EF4-FFF2-40B4-BE49-F238E27FC236}">
              <a16:creationId xmlns:a16="http://schemas.microsoft.com/office/drawing/2014/main" id="{F1CAFF04-2D0B-4FF1-B263-0071DA399168}"/>
            </a:ext>
          </a:extLst>
        </xdr:cNvPr>
        <xdr:cNvCxnSpPr/>
      </xdr:nvCxnSpPr>
      <xdr:spPr>
        <a:xfrm flipV="1">
          <a:off x="1570567" y="1602316"/>
          <a:ext cx="304801" cy="2116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K150"/>
  <sheetViews>
    <sheetView showGridLines="0" tabSelected="1" zoomScaleNormal="100" workbookViewId="0">
      <selection activeCell="H102" sqref="H102"/>
    </sheetView>
  </sheetViews>
  <sheetFormatPr baseColWidth="10" defaultRowHeight="12" x14ac:dyDescent="0.2"/>
  <cols>
    <col min="1" max="2" width="14.7109375" style="5" customWidth="1"/>
    <col min="3" max="3" width="15.140625" style="5" customWidth="1"/>
    <col min="4" max="4" width="13.5703125" style="5" customWidth="1"/>
    <col min="5" max="5" width="9.5703125" style="5" customWidth="1"/>
    <col min="6" max="6" width="16.28515625" style="5" customWidth="1"/>
    <col min="7" max="7" width="15.7109375" style="5" customWidth="1"/>
    <col min="8" max="8" width="15.42578125" style="5" customWidth="1"/>
    <col min="9" max="9" width="9.28515625" style="5" customWidth="1"/>
    <col min="10" max="10" width="9.42578125" style="5" customWidth="1"/>
    <col min="11" max="11" width="12.140625" style="5" customWidth="1"/>
    <col min="12" max="12" width="11.5703125" style="5" customWidth="1"/>
    <col min="13" max="13" width="10.28515625" style="5" customWidth="1"/>
    <col min="14" max="14" width="17.85546875" style="5" customWidth="1"/>
    <col min="15" max="15" width="20.85546875" style="5" bestFit="1" customWidth="1"/>
    <col min="16" max="16" width="9.85546875" style="5" customWidth="1"/>
    <col min="17" max="17" width="9.7109375" style="5" customWidth="1"/>
    <col min="18" max="18" width="21" style="5" customWidth="1"/>
    <col min="19" max="19" width="20" style="5" customWidth="1"/>
    <col min="20" max="16384" width="11.42578125" style="6"/>
  </cols>
  <sheetData>
    <row r="2" spans="1:19" ht="12.75" x14ac:dyDescent="0.2">
      <c r="A2" s="147" t="s">
        <v>49</v>
      </c>
      <c r="B2" s="147"/>
      <c r="C2" s="147"/>
      <c r="D2" s="147"/>
      <c r="E2" s="147"/>
      <c r="F2" s="147"/>
      <c r="G2" s="26"/>
      <c r="H2" s="1"/>
      <c r="I2" s="1"/>
      <c r="J2" s="1"/>
      <c r="K2" s="1"/>
      <c r="L2" s="1"/>
      <c r="M2" s="1"/>
    </row>
    <row r="3" spans="1:19" ht="12.75" x14ac:dyDescent="0.2">
      <c r="A3" s="27"/>
      <c r="B3" s="27"/>
      <c r="C3" s="26"/>
      <c r="D3" s="26"/>
      <c r="E3" s="26"/>
      <c r="F3" s="26"/>
      <c r="G3" s="26"/>
      <c r="H3" s="1"/>
      <c r="I3" s="1"/>
      <c r="J3" s="1"/>
      <c r="K3" s="1"/>
      <c r="L3" s="1"/>
      <c r="M3" s="1"/>
    </row>
    <row r="4" spans="1:19" ht="12.75" x14ac:dyDescent="0.2">
      <c r="A4" s="147" t="s">
        <v>60</v>
      </c>
      <c r="B4" s="147"/>
      <c r="C4" s="147"/>
      <c r="D4" s="147"/>
      <c r="E4" s="147"/>
      <c r="F4" s="147"/>
      <c r="G4" s="28"/>
      <c r="H4" s="3"/>
      <c r="I4" s="3"/>
      <c r="J4" s="3"/>
      <c r="K4" s="3"/>
      <c r="L4" s="3"/>
      <c r="M4" s="1"/>
    </row>
    <row r="5" spans="1:19" ht="12.75" x14ac:dyDescent="0.2">
      <c r="A5" s="27"/>
      <c r="B5" s="27"/>
      <c r="C5" s="26"/>
      <c r="D5" s="26"/>
      <c r="E5" s="26"/>
      <c r="F5" s="26"/>
      <c r="G5" s="26"/>
      <c r="H5" s="1"/>
      <c r="I5" s="1"/>
      <c r="J5" s="1"/>
      <c r="K5" s="1"/>
      <c r="L5" s="1"/>
      <c r="M5" s="1"/>
    </row>
    <row r="6" spans="1:19" ht="15" x14ac:dyDescent="0.25">
      <c r="A6" s="28" t="s">
        <v>50</v>
      </c>
      <c r="B6" s="28"/>
      <c r="C6" s="29" t="s">
        <v>51</v>
      </c>
      <c r="D6" s="4"/>
      <c r="E6" s="29"/>
      <c r="F6" s="28"/>
      <c r="G6" s="28"/>
      <c r="H6" s="3"/>
      <c r="I6" s="3"/>
      <c r="J6" s="3"/>
      <c r="K6" s="3"/>
      <c r="L6" s="3"/>
      <c r="M6" s="3"/>
    </row>
    <row r="7" spans="1:19" ht="12.75" x14ac:dyDescent="0.2">
      <c r="A7" s="27"/>
      <c r="B7" s="27"/>
      <c r="C7" s="26"/>
      <c r="D7" s="26"/>
      <c r="E7" s="26"/>
      <c r="F7" s="26"/>
      <c r="G7" s="26"/>
      <c r="H7" s="1"/>
      <c r="I7" s="1"/>
      <c r="J7" s="1"/>
      <c r="K7" s="1"/>
      <c r="L7" s="1"/>
      <c r="M7" s="1"/>
    </row>
    <row r="8" spans="1:19" ht="12.75" x14ac:dyDescent="0.2">
      <c r="A8" s="147" t="s">
        <v>61</v>
      </c>
      <c r="B8" s="147"/>
      <c r="C8" s="147"/>
      <c r="D8" s="147"/>
      <c r="E8" s="147"/>
      <c r="F8" s="147"/>
      <c r="G8" s="147"/>
      <c r="H8" s="25"/>
      <c r="I8" s="3"/>
      <c r="J8" s="3"/>
      <c r="K8" s="3"/>
      <c r="L8" s="3"/>
      <c r="M8" s="3"/>
    </row>
    <row r="9" spans="1:19" ht="12.75" x14ac:dyDescent="0.2">
      <c r="A9" s="27"/>
      <c r="B9" s="27"/>
      <c r="C9" s="27"/>
      <c r="D9" s="27"/>
      <c r="E9" s="27"/>
      <c r="F9" s="27"/>
      <c r="G9" s="27"/>
      <c r="H9" s="2"/>
      <c r="I9" s="2"/>
      <c r="J9" s="2"/>
      <c r="K9" s="2"/>
      <c r="L9" s="2"/>
      <c r="M9" s="2"/>
    </row>
    <row r="10" spans="1:19" ht="12.75" x14ac:dyDescent="0.2">
      <c r="A10" s="26" t="s">
        <v>62</v>
      </c>
      <c r="B10" s="26"/>
      <c r="C10" s="26"/>
      <c r="D10" s="26"/>
      <c r="E10" s="26"/>
      <c r="F10" s="26"/>
      <c r="G10" s="26"/>
      <c r="H10" s="25"/>
      <c r="I10" s="3"/>
      <c r="J10" s="3"/>
      <c r="K10" s="2"/>
      <c r="L10" s="2"/>
      <c r="M10" s="2"/>
    </row>
    <row r="11" spans="1:19" x14ac:dyDescent="0.2">
      <c r="A11" s="28"/>
      <c r="B11" s="28"/>
      <c r="C11" s="28"/>
      <c r="D11" s="28"/>
      <c r="E11" s="28"/>
      <c r="F11" s="28"/>
      <c r="G11" s="28"/>
    </row>
    <row r="12" spans="1:19" x14ac:dyDescent="0.2">
      <c r="A12" s="26" t="s">
        <v>63</v>
      </c>
      <c r="B12" s="26"/>
      <c r="C12" s="26"/>
      <c r="D12" s="26"/>
      <c r="E12" s="26"/>
      <c r="F12" s="26"/>
      <c r="G12" s="26"/>
    </row>
    <row r="14" spans="1:19" ht="27" x14ac:dyDescent="0.2">
      <c r="A14" s="161" t="s">
        <v>59</v>
      </c>
      <c r="B14" s="161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161"/>
      <c r="N14" s="161"/>
    </row>
    <row r="15" spans="1:19" ht="18.75" x14ac:dyDescent="0.2">
      <c r="A15" s="160" t="s">
        <v>71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</row>
    <row r="16" spans="1:19" ht="9" customHeight="1" x14ac:dyDescent="0.2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</row>
    <row r="17" spans="1:23" ht="7.5" customHeight="1" thickBot="1" x14ac:dyDescent="0.2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6"/>
      <c r="S17" s="6"/>
    </row>
    <row r="18" spans="1:23" ht="21.75" customHeight="1" thickBot="1" x14ac:dyDescent="0.25">
      <c r="A18" s="152" t="s">
        <v>19</v>
      </c>
      <c r="B18" s="153"/>
      <c r="C18" s="162" t="s">
        <v>32</v>
      </c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4"/>
      <c r="O18" s="6"/>
      <c r="P18" s="6"/>
      <c r="Q18" s="6"/>
      <c r="R18" s="6"/>
      <c r="S18" s="6"/>
    </row>
    <row r="19" spans="1:23" ht="15" customHeight="1" x14ac:dyDescent="0.2">
      <c r="A19" s="154" t="s">
        <v>14</v>
      </c>
      <c r="B19" s="155"/>
      <c r="C19" s="23">
        <v>4</v>
      </c>
      <c r="D19" s="167" t="s">
        <v>8</v>
      </c>
      <c r="E19" s="168"/>
      <c r="F19" s="168"/>
      <c r="G19" s="168"/>
      <c r="H19" s="168"/>
      <c r="I19" s="168"/>
      <c r="J19" s="168"/>
      <c r="K19" s="168"/>
      <c r="L19" s="168"/>
      <c r="M19" s="168"/>
      <c r="N19" s="169"/>
      <c r="O19" s="6"/>
      <c r="P19" s="6"/>
      <c r="Q19" s="6"/>
      <c r="R19" s="6"/>
      <c r="S19" s="6"/>
    </row>
    <row r="20" spans="1:23" ht="15" customHeight="1" x14ac:dyDescent="0.2">
      <c r="A20" s="112" t="s">
        <v>9</v>
      </c>
      <c r="B20" s="113"/>
      <c r="C20" s="8" t="s">
        <v>21</v>
      </c>
      <c r="D20" s="170"/>
      <c r="E20" s="171"/>
      <c r="F20" s="171"/>
      <c r="G20" s="171"/>
      <c r="H20" s="171"/>
      <c r="I20" s="171"/>
      <c r="J20" s="171"/>
      <c r="K20" s="171"/>
      <c r="L20" s="171"/>
      <c r="M20" s="171"/>
      <c r="N20" s="172"/>
      <c r="O20" s="6"/>
      <c r="P20" s="6"/>
      <c r="Q20" s="6"/>
      <c r="R20" s="6"/>
      <c r="S20" s="6"/>
    </row>
    <row r="21" spans="1:23" ht="15" customHeight="1" x14ac:dyDescent="0.2">
      <c r="A21" s="114"/>
      <c r="B21" s="115"/>
      <c r="C21" s="8" t="s">
        <v>22</v>
      </c>
      <c r="D21" s="170"/>
      <c r="E21" s="171"/>
      <c r="F21" s="171"/>
      <c r="G21" s="171"/>
      <c r="H21" s="171"/>
      <c r="I21" s="171"/>
      <c r="J21" s="171"/>
      <c r="K21" s="171"/>
      <c r="L21" s="171"/>
      <c r="M21" s="171"/>
      <c r="N21" s="172"/>
      <c r="O21" s="6"/>
      <c r="P21" s="6"/>
      <c r="Q21" s="6"/>
      <c r="R21" s="6"/>
      <c r="S21" s="6"/>
    </row>
    <row r="22" spans="1:23" ht="15" customHeight="1" x14ac:dyDescent="0.2">
      <c r="A22" s="114"/>
      <c r="B22" s="115"/>
      <c r="C22" s="8" t="s">
        <v>36</v>
      </c>
      <c r="D22" s="170"/>
      <c r="E22" s="171"/>
      <c r="F22" s="171"/>
      <c r="G22" s="171"/>
      <c r="H22" s="171"/>
      <c r="I22" s="171"/>
      <c r="J22" s="171"/>
      <c r="K22" s="171"/>
      <c r="L22" s="171"/>
      <c r="M22" s="171"/>
      <c r="N22" s="172"/>
      <c r="O22" s="6"/>
      <c r="P22" s="6"/>
      <c r="Q22" s="6"/>
      <c r="R22" s="6"/>
      <c r="S22" s="6"/>
    </row>
    <row r="23" spans="1:23" ht="15" customHeight="1" x14ac:dyDescent="0.2">
      <c r="A23" s="116"/>
      <c r="B23" s="117"/>
      <c r="C23" s="8" t="s">
        <v>37</v>
      </c>
      <c r="D23" s="170"/>
      <c r="E23" s="171"/>
      <c r="F23" s="171"/>
      <c r="G23" s="171"/>
      <c r="H23" s="171"/>
      <c r="I23" s="171"/>
      <c r="J23" s="171"/>
      <c r="K23" s="171"/>
      <c r="L23" s="171"/>
      <c r="M23" s="171"/>
      <c r="N23" s="172"/>
      <c r="O23" s="9"/>
      <c r="P23" s="9"/>
      <c r="Q23" s="9"/>
      <c r="R23" s="9"/>
      <c r="S23" s="9"/>
      <c r="T23" s="9"/>
      <c r="U23" s="9"/>
    </row>
    <row r="24" spans="1:23" ht="15" customHeight="1" x14ac:dyDescent="0.2">
      <c r="A24" s="165" t="s">
        <v>20</v>
      </c>
      <c r="B24" s="166"/>
      <c r="C24" s="24">
        <v>5</v>
      </c>
      <c r="D24" s="170"/>
      <c r="E24" s="171"/>
      <c r="F24" s="171"/>
      <c r="G24" s="171"/>
      <c r="H24" s="171"/>
      <c r="I24" s="171"/>
      <c r="J24" s="171"/>
      <c r="K24" s="171"/>
      <c r="L24" s="171"/>
      <c r="M24" s="171"/>
      <c r="N24" s="172"/>
      <c r="O24" s="6"/>
      <c r="P24" s="6"/>
      <c r="Q24" s="6"/>
      <c r="R24" s="6"/>
      <c r="S24" s="6"/>
    </row>
    <row r="25" spans="1:23" ht="39" customHeight="1" x14ac:dyDescent="0.2">
      <c r="A25" s="176" t="s">
        <v>30</v>
      </c>
      <c r="B25" s="177"/>
      <c r="C25" s="10" t="s">
        <v>33</v>
      </c>
      <c r="D25" s="170"/>
      <c r="E25" s="171"/>
      <c r="F25" s="171"/>
      <c r="G25" s="171"/>
      <c r="H25" s="171"/>
      <c r="I25" s="171"/>
      <c r="J25" s="171"/>
      <c r="K25" s="171"/>
      <c r="L25" s="171"/>
      <c r="M25" s="171"/>
      <c r="N25" s="172"/>
      <c r="O25" s="6"/>
      <c r="P25" s="6"/>
      <c r="Q25" s="6"/>
      <c r="R25" s="6"/>
      <c r="S25" s="6"/>
    </row>
    <row r="26" spans="1:23" ht="35.25" customHeight="1" x14ac:dyDescent="0.2">
      <c r="A26" s="178"/>
      <c r="B26" s="179"/>
      <c r="C26" s="10" t="s">
        <v>34</v>
      </c>
      <c r="D26" s="170"/>
      <c r="E26" s="171"/>
      <c r="F26" s="171"/>
      <c r="G26" s="171"/>
      <c r="H26" s="171"/>
      <c r="I26" s="171"/>
      <c r="J26" s="171"/>
      <c r="K26" s="171"/>
      <c r="L26" s="171"/>
      <c r="M26" s="171"/>
      <c r="N26" s="172"/>
      <c r="O26" s="6"/>
      <c r="P26" s="6"/>
      <c r="Q26" s="6"/>
      <c r="R26" s="6"/>
      <c r="S26" s="6"/>
    </row>
    <row r="27" spans="1:23" ht="35.25" customHeight="1" x14ac:dyDescent="0.2">
      <c r="A27" s="178"/>
      <c r="B27" s="179"/>
      <c r="C27" s="10" t="s">
        <v>35</v>
      </c>
      <c r="D27" s="170"/>
      <c r="E27" s="171"/>
      <c r="F27" s="171"/>
      <c r="G27" s="171"/>
      <c r="H27" s="171"/>
      <c r="I27" s="171"/>
      <c r="J27" s="171"/>
      <c r="K27" s="171"/>
      <c r="L27" s="171"/>
      <c r="M27" s="171"/>
      <c r="N27" s="172"/>
      <c r="O27" s="6"/>
      <c r="P27" s="6"/>
      <c r="Q27" s="6"/>
      <c r="R27" s="6"/>
      <c r="S27" s="6"/>
    </row>
    <row r="28" spans="1:23" ht="35.25" customHeight="1" x14ac:dyDescent="0.2">
      <c r="A28" s="178"/>
      <c r="B28" s="179"/>
      <c r="C28" s="10" t="s">
        <v>55</v>
      </c>
      <c r="D28" s="170"/>
      <c r="E28" s="171"/>
      <c r="F28" s="171"/>
      <c r="G28" s="171"/>
      <c r="H28" s="171"/>
      <c r="I28" s="171"/>
      <c r="J28" s="171"/>
      <c r="K28" s="171"/>
      <c r="L28" s="171"/>
      <c r="M28" s="171"/>
      <c r="N28" s="172"/>
      <c r="O28" s="6"/>
      <c r="P28" s="6"/>
      <c r="Q28" s="6"/>
      <c r="R28" s="6"/>
      <c r="S28" s="6"/>
    </row>
    <row r="29" spans="1:23" ht="26.25" customHeight="1" thickBot="1" x14ac:dyDescent="0.25">
      <c r="A29" s="180"/>
      <c r="B29" s="181"/>
      <c r="C29" s="10" t="s">
        <v>56</v>
      </c>
      <c r="D29" s="173"/>
      <c r="E29" s="174"/>
      <c r="F29" s="174"/>
      <c r="G29" s="174"/>
      <c r="H29" s="174"/>
      <c r="I29" s="174"/>
      <c r="J29" s="174"/>
      <c r="K29" s="174"/>
      <c r="L29" s="174"/>
      <c r="M29" s="174"/>
      <c r="N29" s="175"/>
      <c r="O29" s="6"/>
      <c r="P29" s="6"/>
      <c r="Q29" s="6"/>
      <c r="R29" s="6"/>
      <c r="S29" s="6"/>
    </row>
    <row r="30" spans="1:23" s="11" customFormat="1" ht="15" customHeight="1" x14ac:dyDescent="0.2"/>
    <row r="31" spans="1:23" s="11" customFormat="1" ht="15" customHeight="1" x14ac:dyDescent="0.2">
      <c r="A31" s="111" t="s">
        <v>72</v>
      </c>
      <c r="B31" s="111"/>
      <c r="C31" s="111"/>
      <c r="D31" s="111"/>
      <c r="E31" s="111"/>
      <c r="F31" s="111"/>
      <c r="G31" s="111"/>
      <c r="H31" s="111"/>
      <c r="I31" s="111"/>
      <c r="J31" s="111"/>
      <c r="K31" s="111"/>
      <c r="L31" s="111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</row>
    <row r="32" spans="1:23" s="11" customFormat="1" ht="15" customHeight="1" x14ac:dyDescent="0.2">
      <c r="A32" s="111" t="s">
        <v>69</v>
      </c>
      <c r="B32" s="111"/>
      <c r="C32" s="111"/>
      <c r="D32" s="111"/>
      <c r="E32" s="111"/>
      <c r="F32" s="111"/>
      <c r="G32" s="111"/>
      <c r="H32" s="111"/>
      <c r="I32" s="111"/>
      <c r="J32" s="111"/>
      <c r="K32" s="111"/>
      <c r="L32" s="111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</row>
    <row r="33" spans="1:23" ht="12.75" thickBot="1" x14ac:dyDescent="0.25">
      <c r="A33" s="31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</row>
    <row r="34" spans="1:23" ht="13.5" customHeight="1" thickBot="1" x14ac:dyDescent="0.25">
      <c r="A34" s="118" t="s">
        <v>6</v>
      </c>
      <c r="B34" s="119"/>
      <c r="C34" s="119"/>
      <c r="D34" s="119"/>
      <c r="E34" s="119"/>
      <c r="F34" s="119"/>
      <c r="G34" s="119"/>
      <c r="H34" s="119"/>
      <c r="I34" s="120"/>
      <c r="J34" s="30">
        <v>1</v>
      </c>
      <c r="K34" s="30">
        <v>2</v>
      </c>
      <c r="L34" s="30" t="s">
        <v>1</v>
      </c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</row>
    <row r="35" spans="1:23" ht="12" customHeight="1" x14ac:dyDescent="0.2">
      <c r="A35" s="121" t="s">
        <v>31</v>
      </c>
      <c r="B35" s="121"/>
      <c r="C35" s="121"/>
      <c r="D35" s="121"/>
      <c r="E35" s="32"/>
      <c r="F35" s="33" t="s">
        <v>7</v>
      </c>
      <c r="G35" s="33"/>
      <c r="H35" s="34"/>
      <c r="I35" s="34"/>
      <c r="J35" s="127" t="s">
        <v>18</v>
      </c>
      <c r="K35" s="127"/>
      <c r="L35" s="127"/>
      <c r="M35" s="126"/>
      <c r="N35" s="42" t="s">
        <v>4</v>
      </c>
      <c r="O35" s="106">
        <f>+C19</f>
        <v>4</v>
      </c>
      <c r="P35" s="31"/>
      <c r="Q35" s="31"/>
      <c r="R35" s="31"/>
      <c r="S35" s="31"/>
      <c r="T35" s="31"/>
      <c r="U35" s="31"/>
      <c r="V35" s="31"/>
      <c r="W35" s="31"/>
    </row>
    <row r="36" spans="1:23" ht="19.5" customHeight="1" x14ac:dyDescent="0.2">
      <c r="A36" s="36" t="s">
        <v>10</v>
      </c>
      <c r="B36" s="37" t="str">
        <f>+A37</f>
        <v xml:space="preserve">Facilidad  </v>
      </c>
      <c r="C36" s="37" t="str">
        <f>+A38</f>
        <v>Seguridad</v>
      </c>
      <c r="D36" s="37" t="str">
        <f>+A39</f>
        <v>Adaptabilidad</v>
      </c>
      <c r="E36" s="37" t="str">
        <f>+A40</f>
        <v>Precisión</v>
      </c>
      <c r="F36" s="38" t="str">
        <f>+B36</f>
        <v xml:space="preserve">Facilidad  </v>
      </c>
      <c r="G36" s="38" t="str">
        <f>+C36</f>
        <v>Seguridad</v>
      </c>
      <c r="H36" s="38" t="str">
        <f>+D36</f>
        <v>Adaptabilidad</v>
      </c>
      <c r="I36" s="38" t="str">
        <f>+E36</f>
        <v>Precisión</v>
      </c>
      <c r="J36" s="39" t="s">
        <v>15</v>
      </c>
      <c r="K36" s="40" t="s">
        <v>23</v>
      </c>
      <c r="L36" s="41" t="s">
        <v>17</v>
      </c>
      <c r="M36" s="126"/>
      <c r="N36" s="49" t="s">
        <v>57</v>
      </c>
      <c r="O36" s="107">
        <f>AVERAGE(L37:L40)</f>
        <v>4.0512353047566076</v>
      </c>
      <c r="Q36" s="31"/>
      <c r="R36" s="31"/>
      <c r="S36" s="31"/>
      <c r="T36" s="31"/>
      <c r="U36" s="31"/>
      <c r="V36" s="31"/>
      <c r="W36" s="31"/>
    </row>
    <row r="37" spans="1:23" x14ac:dyDescent="0.2">
      <c r="A37" s="43" t="str">
        <f>+C20</f>
        <v xml:space="preserve">Facilidad  </v>
      </c>
      <c r="B37" s="44">
        <v>1</v>
      </c>
      <c r="C37" s="12">
        <v>0.33333333333333331</v>
      </c>
      <c r="D37" s="12">
        <v>0.5</v>
      </c>
      <c r="E37" s="12">
        <v>0.2</v>
      </c>
      <c r="F37" s="45">
        <f>+B37/$B$41</f>
        <v>9.0909090909090912E-2</v>
      </c>
      <c r="G37" s="45">
        <f>+C37/$C$41</f>
        <v>6.8965517241379309E-2</v>
      </c>
      <c r="H37" s="45">
        <f>+D37/$D$41</f>
        <v>6.6666666666666666E-2</v>
      </c>
      <c r="I37" s="45">
        <f>+E37/$E$41</f>
        <v>0.11214953271028039</v>
      </c>
      <c r="J37" s="46">
        <f>AVERAGE(F37:I37)</f>
        <v>8.4672701881854315E-2</v>
      </c>
      <c r="K37" s="47">
        <f t="array" ref="K37:K40">MMULT(B37:E40,J37:J40)</f>
        <v>0.34075404382204255</v>
      </c>
      <c r="L37" s="48">
        <f>+K37/J37</f>
        <v>4.0243671956695577</v>
      </c>
      <c r="M37" s="126"/>
      <c r="N37" s="49" t="s">
        <v>2</v>
      </c>
      <c r="O37" s="107">
        <f>(O36-O35)/(O35-1)</f>
        <v>1.7078434918869217E-2</v>
      </c>
      <c r="Q37" s="31"/>
      <c r="R37" s="31"/>
      <c r="S37" s="31"/>
      <c r="T37" s="31"/>
      <c r="U37" s="31"/>
      <c r="V37" s="31"/>
      <c r="W37" s="31"/>
    </row>
    <row r="38" spans="1:23" x14ac:dyDescent="0.2">
      <c r="A38" s="43" t="str">
        <f>+C21</f>
        <v>Seguridad</v>
      </c>
      <c r="B38" s="50">
        <f>1/C37</f>
        <v>3</v>
      </c>
      <c r="C38" s="44">
        <v>1</v>
      </c>
      <c r="D38" s="13">
        <v>2</v>
      </c>
      <c r="E38" s="12">
        <v>0.33333333333333331</v>
      </c>
      <c r="F38" s="45">
        <f>+B38/$B$41</f>
        <v>0.27272727272727271</v>
      </c>
      <c r="G38" s="45">
        <f>+C38/$C$41</f>
        <v>0.20689655172413796</v>
      </c>
      <c r="H38" s="45">
        <f>+D38/$D$41</f>
        <v>0.26666666666666666</v>
      </c>
      <c r="I38" s="45">
        <f>+E38/$E$41</f>
        <v>0.18691588785046728</v>
      </c>
      <c r="J38" s="46">
        <f>AVERAGE(F38:I38)</f>
        <v>0.23330159474213616</v>
      </c>
      <c r="K38" s="47">
        <v>0.94748939605529992</v>
      </c>
      <c r="L38" s="48">
        <f>+K38/J38</f>
        <v>4.0612212578424165</v>
      </c>
      <c r="M38" s="126"/>
      <c r="N38" s="49" t="s">
        <v>27</v>
      </c>
      <c r="O38" s="106">
        <f>(1.98*(O35-2))/O35</f>
        <v>0.99</v>
      </c>
      <c r="Q38" s="31"/>
      <c r="R38" s="31"/>
      <c r="S38" s="31"/>
      <c r="T38" s="31"/>
      <c r="U38" s="31"/>
      <c r="V38" s="31"/>
      <c r="W38" s="31"/>
    </row>
    <row r="39" spans="1:23" x14ac:dyDescent="0.2">
      <c r="A39" s="43" t="str">
        <f>+C22</f>
        <v>Adaptabilidad</v>
      </c>
      <c r="B39" s="50">
        <f>1/D37</f>
        <v>2</v>
      </c>
      <c r="C39" s="51">
        <f>1/D38</f>
        <v>0.5</v>
      </c>
      <c r="D39" s="44">
        <v>1</v>
      </c>
      <c r="E39" s="14">
        <v>0.25</v>
      </c>
      <c r="F39" s="45">
        <f>+B39/$B$41</f>
        <v>0.18181818181818182</v>
      </c>
      <c r="G39" s="45">
        <f>+C39/$C$41</f>
        <v>0.10344827586206898</v>
      </c>
      <c r="H39" s="45">
        <f>+D39/$D$41</f>
        <v>0.13333333333333333</v>
      </c>
      <c r="I39" s="45">
        <f>+E39/$E$41</f>
        <v>0.14018691588785048</v>
      </c>
      <c r="J39" s="46">
        <f>AVERAGE(F39:I39)</f>
        <v>0.13969667672535865</v>
      </c>
      <c r="K39" s="47">
        <v>0.56127513452279798</v>
      </c>
      <c r="L39" s="48">
        <f>+K39/J39</f>
        <v>4.0178130767294888</v>
      </c>
      <c r="M39" s="126"/>
      <c r="N39" s="49" t="s">
        <v>3</v>
      </c>
      <c r="O39" s="107">
        <f>O37/O38</f>
        <v>1.7250944362494157E-2</v>
      </c>
      <c r="Q39" s="31"/>
      <c r="R39" s="31"/>
      <c r="S39" s="31"/>
      <c r="T39" s="31"/>
      <c r="U39" s="31"/>
      <c r="V39" s="31"/>
      <c r="W39" s="31"/>
    </row>
    <row r="40" spans="1:23" x14ac:dyDescent="0.2">
      <c r="A40" s="43" t="str">
        <f>+C23</f>
        <v>Precisión</v>
      </c>
      <c r="B40" s="50">
        <f>1/E37</f>
        <v>5</v>
      </c>
      <c r="C40" s="50">
        <f>1/E38</f>
        <v>3</v>
      </c>
      <c r="D40" s="50">
        <f>1/E39</f>
        <v>4</v>
      </c>
      <c r="E40" s="44">
        <v>1</v>
      </c>
      <c r="F40" s="45">
        <f>+B40/$B$41</f>
        <v>0.45454545454545453</v>
      </c>
      <c r="G40" s="45">
        <f>+C40/$C$41</f>
        <v>0.62068965517241381</v>
      </c>
      <c r="H40" s="45">
        <f>+D40/$D$41</f>
        <v>0.53333333333333333</v>
      </c>
      <c r="I40" s="45">
        <f>+E40/$E$41</f>
        <v>0.56074766355140193</v>
      </c>
      <c r="J40" s="46">
        <f>AVERAGE(F40:I40)</f>
        <v>0.54232902665065086</v>
      </c>
      <c r="K40" s="47">
        <v>2.2243840271877655</v>
      </c>
      <c r="L40" s="48">
        <f>+K40/J40</f>
        <v>4.1015396887849684</v>
      </c>
      <c r="M40" s="126"/>
      <c r="N40" s="57" t="s">
        <v>0</v>
      </c>
      <c r="O40" s="58" t="str">
        <f>IF(O39&lt;=0.1,"SI","NO")</f>
        <v>SI</v>
      </c>
      <c r="Q40" s="31"/>
      <c r="R40" s="31"/>
      <c r="S40" s="31"/>
      <c r="T40" s="31"/>
      <c r="U40" s="31"/>
      <c r="V40" s="31"/>
      <c r="W40" s="31"/>
    </row>
    <row r="41" spans="1:23" x14ac:dyDescent="0.2">
      <c r="A41" s="52" t="s">
        <v>5</v>
      </c>
      <c r="B41" s="53">
        <f t="shared" ref="B41:J41" si="0">SUM(B37:B40)</f>
        <v>11</v>
      </c>
      <c r="C41" s="53">
        <f t="shared" si="0"/>
        <v>4.833333333333333</v>
      </c>
      <c r="D41" s="53">
        <f t="shared" si="0"/>
        <v>7.5</v>
      </c>
      <c r="E41" s="53">
        <f t="shared" si="0"/>
        <v>1.7833333333333332</v>
      </c>
      <c r="F41" s="54">
        <f t="shared" si="0"/>
        <v>1</v>
      </c>
      <c r="G41" s="54">
        <f t="shared" si="0"/>
        <v>1</v>
      </c>
      <c r="H41" s="54">
        <f t="shared" si="0"/>
        <v>1</v>
      </c>
      <c r="I41" s="54">
        <f t="shared" si="0"/>
        <v>1</v>
      </c>
      <c r="J41" s="55">
        <f t="shared" si="0"/>
        <v>1</v>
      </c>
      <c r="K41" s="56"/>
      <c r="L41" s="56"/>
      <c r="M41" s="126"/>
      <c r="N41" s="35"/>
      <c r="Q41" s="31"/>
      <c r="R41" s="31"/>
      <c r="S41" s="31"/>
      <c r="T41" s="31"/>
      <c r="U41" s="31"/>
      <c r="V41" s="31"/>
      <c r="W41" s="31"/>
    </row>
    <row r="42" spans="1:23" x14ac:dyDescent="0.2">
      <c r="A42" s="31"/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</row>
    <row r="43" spans="1:23" x14ac:dyDescent="0.2">
      <c r="A43" s="31"/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</row>
    <row r="44" spans="1:23" x14ac:dyDescent="0.2">
      <c r="A44" s="31"/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</row>
    <row r="45" spans="1:23" x14ac:dyDescent="0.2">
      <c r="A45" s="111" t="s">
        <v>73</v>
      </c>
      <c r="B45" s="111"/>
      <c r="C45" s="111"/>
      <c r="D45" s="111"/>
      <c r="E45" s="111"/>
      <c r="F45" s="111"/>
      <c r="G45" s="111"/>
      <c r="H45" s="111"/>
      <c r="I45" s="111"/>
      <c r="J45" s="111"/>
      <c r="K45" s="111"/>
      <c r="L45" s="11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</row>
    <row r="46" spans="1:23" x14ac:dyDescent="0.2">
      <c r="A46" s="111" t="s">
        <v>64</v>
      </c>
      <c r="B46" s="111"/>
      <c r="C46" s="111"/>
      <c r="D46" s="111"/>
      <c r="E46" s="111"/>
      <c r="F46" s="111"/>
      <c r="G46" s="111"/>
      <c r="H46" s="111"/>
      <c r="I46" s="111"/>
      <c r="J46" s="111"/>
      <c r="K46" s="111"/>
      <c r="L46" s="11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</row>
    <row r="47" spans="1:23" ht="12.75" thickBot="1" x14ac:dyDescent="0.25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</row>
    <row r="48" spans="1:23" ht="13.5" customHeight="1" thickBot="1" x14ac:dyDescent="0.25">
      <c r="A48" s="122" t="s">
        <v>24</v>
      </c>
      <c r="B48" s="123"/>
      <c r="C48" s="123"/>
      <c r="D48" s="123"/>
      <c r="E48" s="123"/>
      <c r="F48" s="123"/>
      <c r="G48" s="59" t="str">
        <f>+C20</f>
        <v xml:space="preserve">Facilidad  </v>
      </c>
      <c r="H48" s="59"/>
      <c r="I48" s="59"/>
      <c r="J48" s="59"/>
      <c r="K48" s="59"/>
      <c r="L48" s="60"/>
      <c r="M48" s="30"/>
      <c r="N48" s="30">
        <v>1</v>
      </c>
      <c r="O48" s="30">
        <v>2</v>
      </c>
      <c r="P48" s="30" t="s">
        <v>1</v>
      </c>
      <c r="Q48" s="31"/>
      <c r="R48" s="31"/>
      <c r="S48" s="31"/>
      <c r="T48" s="31"/>
      <c r="U48" s="31"/>
      <c r="V48" s="31"/>
      <c r="W48" s="31"/>
    </row>
    <row r="49" spans="1:23" ht="12" customHeight="1" x14ac:dyDescent="0.2">
      <c r="A49" s="158" t="s">
        <v>31</v>
      </c>
      <c r="B49" s="159"/>
      <c r="C49" s="159"/>
      <c r="D49" s="159"/>
      <c r="E49" s="159"/>
      <c r="F49" s="159"/>
      <c r="G49" s="61"/>
      <c r="H49" s="156" t="s">
        <v>7</v>
      </c>
      <c r="I49" s="157"/>
      <c r="J49" s="157"/>
      <c r="K49" s="157"/>
      <c r="L49" s="157"/>
      <c r="M49" s="61"/>
      <c r="N49" s="127" t="s">
        <v>18</v>
      </c>
      <c r="O49" s="127"/>
      <c r="P49" s="127"/>
      <c r="Q49" s="126"/>
      <c r="T49" s="35"/>
      <c r="U49" s="31"/>
      <c r="V49" s="31"/>
      <c r="W49" s="31"/>
    </row>
    <row r="50" spans="1:23" ht="36" customHeight="1" x14ac:dyDescent="0.2">
      <c r="A50" s="36" t="s">
        <v>25</v>
      </c>
      <c r="B50" s="62" t="str">
        <f>+A51</f>
        <v>Modelo de regresión lineal múltiple</v>
      </c>
      <c r="C50" s="62" t="str">
        <f>+A52</f>
        <v>Modelo económico Diff-Diff</v>
      </c>
      <c r="D50" s="62" t="str">
        <f>+A53</f>
        <v xml:space="preserve">Modelo de series de tiempo </v>
      </c>
      <c r="E50" s="62" t="str">
        <f>A54</f>
        <v>Modelo de media movil simple</v>
      </c>
      <c r="F50" s="62" t="str">
        <f>A55</f>
        <v xml:space="preserve">Modelo de media movil exponencial </v>
      </c>
      <c r="G50" s="61"/>
      <c r="H50" s="63" t="str">
        <f>+B50</f>
        <v>Modelo de regresión lineal múltiple</v>
      </c>
      <c r="I50" s="63" t="str">
        <f>+C50</f>
        <v>Modelo económico Diff-Diff</v>
      </c>
      <c r="J50" s="63" t="str">
        <f>+D50</f>
        <v xml:space="preserve">Modelo de series de tiempo </v>
      </c>
      <c r="K50" s="63" t="str">
        <f>E50</f>
        <v>Modelo de media movil simple</v>
      </c>
      <c r="L50" s="63" t="str">
        <f>F50</f>
        <v xml:space="preserve">Modelo de media movil exponencial </v>
      </c>
      <c r="M50" s="61"/>
      <c r="N50" s="39" t="s">
        <v>15</v>
      </c>
      <c r="O50" s="40" t="s">
        <v>16</v>
      </c>
      <c r="P50" s="41" t="s">
        <v>17</v>
      </c>
      <c r="Q50" s="126"/>
      <c r="R50" s="64" t="s">
        <v>26</v>
      </c>
      <c r="S50" s="106">
        <f>+C24</f>
        <v>5</v>
      </c>
      <c r="U50" s="31"/>
      <c r="V50" s="31"/>
      <c r="W50" s="31"/>
    </row>
    <row r="51" spans="1:23" ht="23.25" customHeight="1" x14ac:dyDescent="0.2">
      <c r="A51" s="65" t="str">
        <f>C25</f>
        <v>Modelo de regresión lineal múltiple</v>
      </c>
      <c r="B51" s="44">
        <v>1</v>
      </c>
      <c r="C51" s="66">
        <v>5</v>
      </c>
      <c r="D51" s="66">
        <v>2</v>
      </c>
      <c r="E51" s="78">
        <v>0.33333333333333331</v>
      </c>
      <c r="F51" s="66">
        <v>3</v>
      </c>
      <c r="G51" s="61"/>
      <c r="H51" s="67">
        <f>+B51/$B$56</f>
        <v>0.19867549668874174</v>
      </c>
      <c r="I51" s="67">
        <f>+C51/$C$56</f>
        <v>0.25</v>
      </c>
      <c r="J51" s="67">
        <f>+D51/$D$56</f>
        <v>0.25806451612903225</v>
      </c>
      <c r="K51" s="67">
        <f>E51/$E$56</f>
        <v>0.17305315203955499</v>
      </c>
      <c r="L51" s="67">
        <f>F51/$F$56</f>
        <v>0.26470588235294118</v>
      </c>
      <c r="M51" s="61"/>
      <c r="N51" s="68">
        <f>AVERAGE(H51:L51)</f>
        <v>0.22889980944205401</v>
      </c>
      <c r="O51" s="47" cm="1">
        <f t="array" ref="O51:O55">MMULT(B51:F55,N51:N55)</f>
        <v>1.1935070759570774</v>
      </c>
      <c r="P51" s="48">
        <f>O51/N51</f>
        <v>5.2141025318730714</v>
      </c>
      <c r="Q51" s="126"/>
      <c r="R51" s="69" t="s">
        <v>57</v>
      </c>
      <c r="S51" s="107">
        <f>AVERAGE(P51:P55)</f>
        <v>5.1384967448559111</v>
      </c>
      <c r="U51" s="31"/>
      <c r="V51" s="31"/>
      <c r="W51" s="31"/>
    </row>
    <row r="52" spans="1:23" ht="26.25" customHeight="1" x14ac:dyDescent="0.2">
      <c r="A52" s="65" t="str">
        <f>C26</f>
        <v>Modelo económico Diff-Diff</v>
      </c>
      <c r="B52" s="70">
        <f>1/C51</f>
        <v>0.2</v>
      </c>
      <c r="C52" s="44">
        <v>1</v>
      </c>
      <c r="D52" s="71">
        <v>0.25</v>
      </c>
      <c r="E52" s="71">
        <v>0.14285714285714285</v>
      </c>
      <c r="F52" s="78">
        <v>0.33333333333333331</v>
      </c>
      <c r="G52" s="61"/>
      <c r="H52" s="67">
        <f>+B52/$B$56</f>
        <v>3.9735099337748346E-2</v>
      </c>
      <c r="I52" s="67">
        <f t="shared" ref="I52:I55" si="1">+C52/$C$56</f>
        <v>0.05</v>
      </c>
      <c r="J52" s="67">
        <f t="shared" ref="J52:J55" si="2">+D52/$D$56</f>
        <v>3.2258064516129031E-2</v>
      </c>
      <c r="K52" s="67">
        <f t="shared" ref="K52:K55" si="3">E52/$E$56</f>
        <v>7.4165636588380712E-2</v>
      </c>
      <c r="L52" s="67">
        <f t="shared" ref="L52:L55" si="4">F52/$F$56</f>
        <v>2.9411764705882349E-2</v>
      </c>
      <c r="M52" s="61"/>
      <c r="N52" s="68">
        <f t="shared" ref="N52:N55" si="5">AVERAGE(H52:L52)</f>
        <v>4.5114113029628089E-2</v>
      </c>
      <c r="O52" s="47">
        <v>0.2283602045817259</v>
      </c>
      <c r="P52" s="48">
        <f>O52/N52</f>
        <v>5.0618351829670996</v>
      </c>
      <c r="Q52" s="126"/>
      <c r="R52" s="69" t="s">
        <v>2</v>
      </c>
      <c r="S52" s="107">
        <f>(S51-S50)/(S50-1)</f>
        <v>3.4624186213977781E-2</v>
      </c>
      <c r="U52" s="31"/>
      <c r="V52" s="31"/>
      <c r="W52" s="31"/>
    </row>
    <row r="53" spans="1:23" ht="24" customHeight="1" x14ac:dyDescent="0.2">
      <c r="A53" s="65" t="str">
        <f>C27</f>
        <v xml:space="preserve">Modelo de series de tiempo </v>
      </c>
      <c r="B53" s="70">
        <f>1/D51</f>
        <v>0.5</v>
      </c>
      <c r="C53" s="50">
        <f>1/D52</f>
        <v>4</v>
      </c>
      <c r="D53" s="44">
        <v>1</v>
      </c>
      <c r="E53" s="78">
        <v>0.25</v>
      </c>
      <c r="F53" s="66">
        <v>2</v>
      </c>
      <c r="G53" s="61"/>
      <c r="H53" s="67">
        <f t="shared" ref="H53:H55" si="6">+B53/$B$56</f>
        <v>9.9337748344370869E-2</v>
      </c>
      <c r="I53" s="67">
        <f t="shared" si="1"/>
        <v>0.2</v>
      </c>
      <c r="J53" s="67">
        <f t="shared" si="2"/>
        <v>0.12903225806451613</v>
      </c>
      <c r="K53" s="67">
        <f t="shared" si="3"/>
        <v>0.12978986402966625</v>
      </c>
      <c r="L53" s="67">
        <f t="shared" si="4"/>
        <v>0.1764705882352941</v>
      </c>
      <c r="M53" s="61"/>
      <c r="N53" s="68">
        <f t="shared" si="5"/>
        <v>0.1469260917347695</v>
      </c>
      <c r="O53" s="47">
        <v>0.75208041300048911</v>
      </c>
      <c r="P53" s="48">
        <f>O53/N53</f>
        <v>5.1187668855858641</v>
      </c>
      <c r="Q53" s="126"/>
      <c r="R53" s="69" t="s">
        <v>27</v>
      </c>
      <c r="S53" s="106">
        <f>(1.98*(S50-2))/S50</f>
        <v>1.1879999999999999</v>
      </c>
      <c r="U53" s="31"/>
      <c r="V53" s="31"/>
      <c r="W53" s="31"/>
    </row>
    <row r="54" spans="1:23" ht="22.5" customHeight="1" x14ac:dyDescent="0.2">
      <c r="A54" s="65" t="str">
        <f>C28</f>
        <v>Modelo de media movil simple</v>
      </c>
      <c r="B54" s="70">
        <f>1/E51</f>
        <v>3</v>
      </c>
      <c r="C54" s="50">
        <f>1/E52</f>
        <v>7</v>
      </c>
      <c r="D54" s="71">
        <f>1/E53</f>
        <v>4</v>
      </c>
      <c r="E54" s="44">
        <v>1</v>
      </c>
      <c r="F54" s="66">
        <v>5</v>
      </c>
      <c r="G54" s="61"/>
      <c r="H54" s="67">
        <f t="shared" si="6"/>
        <v>0.59602649006622521</v>
      </c>
      <c r="I54" s="67">
        <f t="shared" si="1"/>
        <v>0.35</v>
      </c>
      <c r="J54" s="67">
        <f t="shared" si="2"/>
        <v>0.5161290322580645</v>
      </c>
      <c r="K54" s="67">
        <f t="shared" si="3"/>
        <v>0.51915945611866499</v>
      </c>
      <c r="L54" s="67">
        <f t="shared" si="4"/>
        <v>0.44117647058823528</v>
      </c>
      <c r="M54" s="61"/>
      <c r="N54" s="68">
        <f t="shared" si="5"/>
        <v>0.48449828980623799</v>
      </c>
      <c r="O54" s="47">
        <v>2.5475093562154263</v>
      </c>
      <c r="P54" s="48">
        <f t="shared" ref="P54:P55" si="7">O54/N54</f>
        <v>5.2580358069669018</v>
      </c>
      <c r="Q54" s="126"/>
      <c r="R54" s="69" t="s">
        <v>3</v>
      </c>
      <c r="S54" s="107">
        <f>S52/S53</f>
        <v>2.9144937890553689E-2</v>
      </c>
      <c r="U54" s="31"/>
      <c r="V54" s="31"/>
      <c r="W54" s="31"/>
    </row>
    <row r="55" spans="1:23" ht="24" customHeight="1" x14ac:dyDescent="0.2">
      <c r="A55" s="65" t="str">
        <f>C29</f>
        <v xml:space="preserve">Modelo de media movil exponencial </v>
      </c>
      <c r="B55" s="70">
        <f>1/F51</f>
        <v>0.33333333333333331</v>
      </c>
      <c r="C55" s="50">
        <f>1/F52</f>
        <v>3</v>
      </c>
      <c r="D55" s="71">
        <f>1/F53</f>
        <v>0.5</v>
      </c>
      <c r="E55" s="71">
        <f>1/F54</f>
        <v>0.2</v>
      </c>
      <c r="F55" s="44">
        <v>1</v>
      </c>
      <c r="G55" s="61"/>
      <c r="H55" s="67">
        <f t="shared" si="6"/>
        <v>6.6225165562913899E-2</v>
      </c>
      <c r="I55" s="67">
        <f t="shared" si="1"/>
        <v>0.15</v>
      </c>
      <c r="J55" s="67">
        <f t="shared" si="2"/>
        <v>6.4516129032258063E-2</v>
      </c>
      <c r="K55" s="67">
        <f t="shared" si="3"/>
        <v>0.10383189122373301</v>
      </c>
      <c r="L55" s="67">
        <f t="shared" si="4"/>
        <v>8.8235294117647051E-2</v>
      </c>
      <c r="M55" s="61"/>
      <c r="N55" s="68">
        <f t="shared" si="5"/>
        <v>9.4561695987310415E-2</v>
      </c>
      <c r="O55" s="47">
        <v>0.47656667538551167</v>
      </c>
      <c r="P55" s="48">
        <f t="shared" si="7"/>
        <v>5.039743316886617</v>
      </c>
      <c r="Q55" s="72"/>
      <c r="R55" s="57" t="s">
        <v>0</v>
      </c>
      <c r="S55" s="58" t="str">
        <f>IF(S54&lt;=0.1,"SI","NO")</f>
        <v>SI</v>
      </c>
      <c r="U55" s="30"/>
      <c r="V55" s="30"/>
      <c r="W55" s="31"/>
    </row>
    <row r="56" spans="1:23" x14ac:dyDescent="0.2">
      <c r="A56" s="73" t="s">
        <v>5</v>
      </c>
      <c r="B56" s="53">
        <f>SUM(B51:B55)</f>
        <v>5.0333333333333332</v>
      </c>
      <c r="C56" s="53">
        <f t="shared" ref="C56:E56" si="8">SUM(C51:C55)</f>
        <v>20</v>
      </c>
      <c r="D56" s="53">
        <f t="shared" si="8"/>
        <v>7.75</v>
      </c>
      <c r="E56" s="53">
        <f t="shared" si="8"/>
        <v>1.9261904761904762</v>
      </c>
      <c r="F56" s="53">
        <f>SUM(F51:F55)</f>
        <v>11.333333333333334</v>
      </c>
      <c r="G56" s="31"/>
      <c r="H56" s="74">
        <f>SUM(H51:H55)</f>
        <v>1</v>
      </c>
      <c r="I56" s="74">
        <f>SUM(I51:I55)</f>
        <v>1</v>
      </c>
      <c r="J56" s="75">
        <f>SUM(J51:J55)</f>
        <v>1</v>
      </c>
      <c r="K56" s="75">
        <f>SUM(K51:K55)</f>
        <v>1</v>
      </c>
      <c r="L56" s="75">
        <f t="shared" ref="L56" si="9">SUM(L51:L55)</f>
        <v>1</v>
      </c>
      <c r="M56" s="31"/>
      <c r="N56" s="46">
        <f>SUM(N51:N55)</f>
        <v>1</v>
      </c>
      <c r="O56" s="31"/>
      <c r="P56" s="31"/>
      <c r="Q56" s="31"/>
      <c r="R56" s="31"/>
      <c r="S56" s="31"/>
      <c r="T56" s="31"/>
      <c r="U56" s="31"/>
      <c r="V56" s="31"/>
      <c r="W56" s="31"/>
    </row>
    <row r="57" spans="1:23" customFormat="1" ht="12.75" x14ac:dyDescent="0.2">
      <c r="A57" s="76"/>
      <c r="B57" s="76"/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</row>
    <row r="58" spans="1:23" customFormat="1" ht="12.75" x14ac:dyDescent="0.2">
      <c r="A58" s="76"/>
      <c r="B58" s="76"/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</row>
    <row r="59" spans="1:23" customFormat="1" ht="12.75" x14ac:dyDescent="0.2">
      <c r="A59" s="76"/>
      <c r="B59" s="76"/>
      <c r="C59" s="76"/>
      <c r="D59" s="76"/>
      <c r="E59" s="76"/>
      <c r="F59" s="76"/>
      <c r="G59" s="76"/>
      <c r="H59" s="76"/>
      <c r="I59" s="76"/>
      <c r="J59" s="76"/>
      <c r="K59" s="76"/>
      <c r="L59" s="76"/>
      <c r="M59" s="76"/>
      <c r="N59" s="76"/>
      <c r="O59" s="76"/>
      <c r="P59" s="76"/>
      <c r="Q59" s="76"/>
      <c r="R59" s="76"/>
      <c r="S59" s="76"/>
      <c r="T59" s="76"/>
      <c r="U59" s="76"/>
      <c r="V59" s="76"/>
      <c r="W59" s="76"/>
    </row>
    <row r="60" spans="1:23" customFormat="1" ht="12.75" x14ac:dyDescent="0.2">
      <c r="A60" s="111" t="s">
        <v>74</v>
      </c>
      <c r="B60" s="111"/>
      <c r="C60" s="111"/>
      <c r="D60" s="111"/>
      <c r="E60" s="111"/>
      <c r="F60" s="111"/>
      <c r="G60" s="111"/>
      <c r="H60" s="111"/>
      <c r="I60" s="111"/>
      <c r="J60" s="111"/>
      <c r="K60" s="111"/>
      <c r="L60" s="111"/>
      <c r="M60" s="76"/>
      <c r="N60" s="76"/>
      <c r="O60" s="76"/>
      <c r="P60" s="76"/>
      <c r="Q60" s="76"/>
      <c r="R60" s="76"/>
      <c r="S60" s="76"/>
      <c r="T60" s="76"/>
      <c r="U60" s="76"/>
      <c r="V60" s="76"/>
      <c r="W60" s="76"/>
    </row>
    <row r="61" spans="1:23" customFormat="1" ht="12.75" x14ac:dyDescent="0.2">
      <c r="A61" s="111" t="s">
        <v>65</v>
      </c>
      <c r="B61" s="111"/>
      <c r="C61" s="111"/>
      <c r="D61" s="111"/>
      <c r="E61" s="111"/>
      <c r="F61" s="111"/>
      <c r="G61" s="111"/>
      <c r="H61" s="111"/>
      <c r="I61" s="111"/>
      <c r="J61" s="111"/>
      <c r="K61" s="111"/>
      <c r="L61" s="111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</row>
    <row r="62" spans="1:23" ht="12.75" thickBot="1" x14ac:dyDescent="0.25">
      <c r="A62" s="31"/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</row>
    <row r="63" spans="1:23" ht="13.5" customHeight="1" thickBot="1" x14ac:dyDescent="0.25">
      <c r="A63" s="122" t="s">
        <v>24</v>
      </c>
      <c r="B63" s="123"/>
      <c r="C63" s="123"/>
      <c r="D63" s="123"/>
      <c r="E63" s="123"/>
      <c r="F63" s="123"/>
      <c r="G63" s="124" t="str">
        <f>+C21</f>
        <v>Seguridad</v>
      </c>
      <c r="H63" s="124"/>
      <c r="I63" s="124"/>
      <c r="J63" s="124"/>
      <c r="K63" s="124"/>
      <c r="L63" s="125"/>
      <c r="M63" s="30"/>
      <c r="N63" s="30">
        <v>1</v>
      </c>
      <c r="O63" s="30">
        <v>2</v>
      </c>
      <c r="P63" s="30" t="s">
        <v>1</v>
      </c>
      <c r="Q63" s="31"/>
      <c r="R63" s="31"/>
      <c r="S63" s="31"/>
      <c r="T63" s="31"/>
      <c r="U63" s="31"/>
      <c r="V63" s="31"/>
      <c r="W63" s="31"/>
    </row>
    <row r="64" spans="1:23" ht="12.75" customHeight="1" x14ac:dyDescent="0.2">
      <c r="A64" s="121" t="s">
        <v>31</v>
      </c>
      <c r="B64" s="121"/>
      <c r="C64" s="121"/>
      <c r="D64" s="121"/>
      <c r="E64" s="121"/>
      <c r="F64" s="121"/>
      <c r="G64" s="61"/>
      <c r="H64" s="110" t="s">
        <v>7</v>
      </c>
      <c r="I64" s="110"/>
      <c r="J64" s="110"/>
      <c r="K64" s="110"/>
      <c r="L64" s="110"/>
      <c r="M64" s="61"/>
      <c r="N64" s="127" t="s">
        <v>18</v>
      </c>
      <c r="O64" s="127"/>
      <c r="P64" s="127"/>
      <c r="Q64" s="126"/>
      <c r="R64" s="35"/>
      <c r="S64" s="35"/>
      <c r="T64" s="35"/>
      <c r="U64" s="35"/>
      <c r="V64" s="31"/>
      <c r="W64" s="31"/>
    </row>
    <row r="65" spans="1:23" ht="33.75" x14ac:dyDescent="0.2">
      <c r="A65" s="36" t="s">
        <v>25</v>
      </c>
      <c r="B65" s="62" t="str">
        <f>+A66</f>
        <v>Modelo de regresión lineal múltiple</v>
      </c>
      <c r="C65" s="62" t="str">
        <f>+A67</f>
        <v>Modelo económico Diff-Diff</v>
      </c>
      <c r="D65" s="62" t="str">
        <f>+A68</f>
        <v xml:space="preserve">Modelo de series de tiempo </v>
      </c>
      <c r="E65" s="62" t="str">
        <f>A69</f>
        <v>Modelo de media movil simple</v>
      </c>
      <c r="F65" s="62" t="str">
        <f>A70</f>
        <v xml:space="preserve">Modelo de media movil exponencial </v>
      </c>
      <c r="G65" s="61"/>
      <c r="H65" s="63" t="str">
        <f>+B65</f>
        <v>Modelo de regresión lineal múltiple</v>
      </c>
      <c r="I65" s="63" t="str">
        <f>+C65</f>
        <v>Modelo económico Diff-Diff</v>
      </c>
      <c r="J65" s="63" t="str">
        <f>+D65</f>
        <v xml:space="preserve">Modelo de series de tiempo </v>
      </c>
      <c r="K65" s="63" t="str">
        <f t="shared" ref="K65:L65" si="10">+E65</f>
        <v>Modelo de media movil simple</v>
      </c>
      <c r="L65" s="63" t="str">
        <f t="shared" si="10"/>
        <v xml:space="preserve">Modelo de media movil exponencial </v>
      </c>
      <c r="M65" s="61"/>
      <c r="N65" s="39" t="s">
        <v>15</v>
      </c>
      <c r="O65" s="40" t="s">
        <v>16</v>
      </c>
      <c r="P65" s="41" t="s">
        <v>17</v>
      </c>
      <c r="Q65" s="126"/>
      <c r="R65" s="64" t="s">
        <v>26</v>
      </c>
      <c r="S65" s="106">
        <f>+C24</f>
        <v>5</v>
      </c>
      <c r="U65" s="31"/>
      <c r="V65" s="31"/>
      <c r="W65" s="31"/>
    </row>
    <row r="66" spans="1:23" ht="34.5" customHeight="1" x14ac:dyDescent="0.2">
      <c r="A66" s="65" t="str">
        <f>C25</f>
        <v>Modelo de regresión lineal múltiple</v>
      </c>
      <c r="B66" s="44">
        <v>1</v>
      </c>
      <c r="C66" s="77">
        <v>0.5</v>
      </c>
      <c r="D66" s="71">
        <v>0.25</v>
      </c>
      <c r="E66" s="66">
        <v>3</v>
      </c>
      <c r="F66" s="71">
        <v>0.33333333333333331</v>
      </c>
      <c r="G66" s="61"/>
      <c r="H66" s="67">
        <f>+B66/$B$71</f>
        <v>9.6774193548387108E-2</v>
      </c>
      <c r="I66" s="67">
        <f>+C66/$C$71</f>
        <v>7.407407407407407E-2</v>
      </c>
      <c r="J66" s="67">
        <f>+D66/$D$71</f>
        <v>0.1111111111111111</v>
      </c>
      <c r="K66" s="67">
        <f>E66/$E$71</f>
        <v>0.15789473684210525</v>
      </c>
      <c r="L66" s="67">
        <f>F66/$F$71</f>
        <v>8.2644628099173556E-2</v>
      </c>
      <c r="M66" s="61"/>
      <c r="N66" s="46">
        <f>AVERAGE(H66:L66)</f>
        <v>0.10449974873497023</v>
      </c>
      <c r="O66" s="47" cm="1">
        <f t="array" ref="O66:O70">MMULT(B66:F70,N66:N70)</f>
        <v>0.52666373220985563</v>
      </c>
      <c r="P66" s="48">
        <f>O66/N66</f>
        <v>5.0398564454501003</v>
      </c>
      <c r="Q66" s="126"/>
      <c r="R66" s="69" t="s">
        <v>57</v>
      </c>
      <c r="S66" s="107">
        <f>AVERAGE(P66:P70)</f>
        <v>5.0995638253011464</v>
      </c>
      <c r="U66" s="31"/>
      <c r="V66" s="31"/>
      <c r="W66" s="31"/>
    </row>
    <row r="67" spans="1:23" ht="26.25" customHeight="1" x14ac:dyDescent="0.2">
      <c r="A67" s="65" t="str">
        <f>C26</f>
        <v>Modelo económico Diff-Diff</v>
      </c>
      <c r="B67" s="50">
        <f>1/C66</f>
        <v>2</v>
      </c>
      <c r="C67" s="44">
        <v>1</v>
      </c>
      <c r="D67" s="78">
        <v>0.33333333333333331</v>
      </c>
      <c r="E67" s="66">
        <v>4</v>
      </c>
      <c r="F67" s="78">
        <v>0.5</v>
      </c>
      <c r="G67" s="61"/>
      <c r="H67" s="67">
        <f t="shared" ref="H67:H70" si="11">+B67/$B$71</f>
        <v>0.19354838709677422</v>
      </c>
      <c r="I67" s="67">
        <f>+C67/$C$71</f>
        <v>0.14814814814814814</v>
      </c>
      <c r="J67" s="67">
        <f>+D67/$D$71</f>
        <v>0.14814814814814814</v>
      </c>
      <c r="K67" s="67">
        <f t="shared" ref="K67:K70" si="12">E67/$E$71</f>
        <v>0.21052631578947367</v>
      </c>
      <c r="L67" s="67">
        <f t="shared" ref="L67:L70" si="13">F67/$F$71</f>
        <v>0.12396694214876033</v>
      </c>
      <c r="M67" s="61"/>
      <c r="N67" s="46">
        <f t="shared" ref="N67:N70" si="14">AVERAGE(H67:L67)</f>
        <v>0.16486758826626091</v>
      </c>
      <c r="O67" s="47">
        <v>0.84150659239407499</v>
      </c>
      <c r="P67" s="48">
        <f t="shared" ref="P67:P70" si="15">O67/N67</f>
        <v>5.1041359993393192</v>
      </c>
      <c r="Q67" s="126"/>
      <c r="R67" s="69" t="s">
        <v>2</v>
      </c>
      <c r="S67" s="107">
        <f>(S66-S65)/(S65-1)</f>
        <v>2.4890956325286595E-2</v>
      </c>
      <c r="U67" s="31"/>
      <c r="V67" s="31"/>
      <c r="W67" s="31"/>
    </row>
    <row r="68" spans="1:23" ht="22.5" x14ac:dyDescent="0.2">
      <c r="A68" s="65" t="str">
        <f>C27</f>
        <v xml:space="preserve">Modelo de series de tiempo </v>
      </c>
      <c r="B68" s="50">
        <f>1/D66</f>
        <v>4</v>
      </c>
      <c r="C68" s="50">
        <f>1/D67</f>
        <v>3</v>
      </c>
      <c r="D68" s="44">
        <v>1</v>
      </c>
      <c r="E68" s="66">
        <v>6</v>
      </c>
      <c r="F68" s="66">
        <v>2</v>
      </c>
      <c r="G68" s="61"/>
      <c r="H68" s="67">
        <f t="shared" si="11"/>
        <v>0.38709677419354843</v>
      </c>
      <c r="I68" s="67">
        <f>+C68/$C$71</f>
        <v>0.44444444444444442</v>
      </c>
      <c r="J68" s="67">
        <f>+D68/$D$71</f>
        <v>0.44444444444444442</v>
      </c>
      <c r="K68" s="67">
        <f t="shared" si="12"/>
        <v>0.31578947368421051</v>
      </c>
      <c r="L68" s="67">
        <f t="shared" si="13"/>
        <v>0.49586776859504134</v>
      </c>
      <c r="M68" s="61"/>
      <c r="N68" s="46">
        <f t="shared" si="14"/>
        <v>0.41752858107233787</v>
      </c>
      <c r="O68" s="47">
        <v>2.1528085298111539</v>
      </c>
      <c r="P68" s="48">
        <f t="shared" si="15"/>
        <v>5.1560746435180551</v>
      </c>
      <c r="Q68" s="126"/>
      <c r="R68" s="69" t="s">
        <v>27</v>
      </c>
      <c r="S68" s="106">
        <f>(1.98*(S65-2))/S65</f>
        <v>1.1879999999999999</v>
      </c>
      <c r="U68" s="31"/>
      <c r="V68" s="31"/>
      <c r="W68" s="31"/>
    </row>
    <row r="69" spans="1:23" ht="24.75" customHeight="1" x14ac:dyDescent="0.2">
      <c r="A69" s="65" t="str">
        <f>C28</f>
        <v>Modelo de media movil simple</v>
      </c>
      <c r="B69" s="70">
        <f>1/E66</f>
        <v>0.33333333333333331</v>
      </c>
      <c r="C69" s="51">
        <f>1/E67</f>
        <v>0.25</v>
      </c>
      <c r="D69" s="78">
        <f>1/E68</f>
        <v>0.16666666666666666</v>
      </c>
      <c r="E69" s="44">
        <v>1</v>
      </c>
      <c r="F69" s="78">
        <v>0.2</v>
      </c>
      <c r="G69" s="61"/>
      <c r="H69" s="67">
        <f t="shared" si="11"/>
        <v>3.2258064516129031E-2</v>
      </c>
      <c r="I69" s="67">
        <f t="shared" ref="I69:I70" si="16">+C69/$C$71</f>
        <v>3.7037037037037035E-2</v>
      </c>
      <c r="J69" s="67">
        <f t="shared" ref="J69:J70" si="17">+D69/$D$71</f>
        <v>7.407407407407407E-2</v>
      </c>
      <c r="K69" s="67">
        <f t="shared" si="12"/>
        <v>5.2631578947368418E-2</v>
      </c>
      <c r="L69" s="67">
        <f t="shared" si="13"/>
        <v>4.9586776859504134E-2</v>
      </c>
      <c r="M69" s="61"/>
      <c r="N69" s="46">
        <f t="shared" si="14"/>
        <v>4.9117506286822536E-2</v>
      </c>
      <c r="O69" s="47">
        <v>0.24755306490502252</v>
      </c>
      <c r="P69" s="48">
        <f t="shared" si="15"/>
        <v>5.0400169637976342</v>
      </c>
      <c r="Q69" s="126"/>
      <c r="R69" s="69" t="s">
        <v>3</v>
      </c>
      <c r="S69" s="107">
        <f>S67/S68</f>
        <v>2.0951983438793433E-2</v>
      </c>
      <c r="U69" s="31"/>
      <c r="V69" s="31"/>
      <c r="W69" s="31"/>
    </row>
    <row r="70" spans="1:23" ht="24.75" customHeight="1" x14ac:dyDescent="0.2">
      <c r="A70" s="65" t="str">
        <f>C29</f>
        <v xml:space="preserve">Modelo de media movil exponencial </v>
      </c>
      <c r="B70" s="50">
        <f>1/F66</f>
        <v>3</v>
      </c>
      <c r="C70" s="50">
        <f>1/F67</f>
        <v>2</v>
      </c>
      <c r="D70" s="78">
        <f>1/F68</f>
        <v>0.5</v>
      </c>
      <c r="E70" s="66">
        <f>1/F69</f>
        <v>5</v>
      </c>
      <c r="F70" s="44">
        <v>1</v>
      </c>
      <c r="G70" s="61"/>
      <c r="H70" s="67">
        <f t="shared" si="11"/>
        <v>0.29032258064516131</v>
      </c>
      <c r="I70" s="67">
        <f t="shared" si="16"/>
        <v>0.29629629629629628</v>
      </c>
      <c r="J70" s="67">
        <f t="shared" si="17"/>
        <v>0.22222222222222221</v>
      </c>
      <c r="K70" s="67">
        <f t="shared" si="12"/>
        <v>0.26315789473684209</v>
      </c>
      <c r="L70" s="67">
        <f t="shared" si="13"/>
        <v>0.24793388429752067</v>
      </c>
      <c r="M70" s="61"/>
      <c r="N70" s="46">
        <f t="shared" si="14"/>
        <v>0.26398657563960853</v>
      </c>
      <c r="O70" s="47">
        <v>1.3615728203473225</v>
      </c>
      <c r="P70" s="48">
        <f t="shared" si="15"/>
        <v>5.157735074400625</v>
      </c>
      <c r="Q70" s="31"/>
      <c r="R70" s="57" t="s">
        <v>0</v>
      </c>
      <c r="S70" s="79" t="str">
        <f>IF(S69&lt;=0.1,"SI","NO")</f>
        <v>SI</v>
      </c>
      <c r="U70" s="31"/>
      <c r="V70" s="31"/>
      <c r="W70" s="31"/>
    </row>
    <row r="71" spans="1:23" x14ac:dyDescent="0.2">
      <c r="A71" s="73" t="s">
        <v>5</v>
      </c>
      <c r="B71" s="53">
        <f>SUM(B66:B70)</f>
        <v>10.333333333333332</v>
      </c>
      <c r="C71" s="53">
        <f t="shared" ref="C71:D71" si="18">SUM(C66:C70)</f>
        <v>6.75</v>
      </c>
      <c r="D71" s="53">
        <f t="shared" si="18"/>
        <v>2.25</v>
      </c>
      <c r="E71" s="53">
        <f>SUM(E66:E70)</f>
        <v>19</v>
      </c>
      <c r="F71" s="53">
        <f t="shared" ref="F71" si="19">SUM(F66:F70)</f>
        <v>4.0333333333333332</v>
      </c>
      <c r="G71" s="30"/>
      <c r="H71" s="74">
        <f>SUM(H66:H70)</f>
        <v>1</v>
      </c>
      <c r="I71" s="74">
        <f t="shared" ref="I71" si="20">SUM(I66:I70)</f>
        <v>1</v>
      </c>
      <c r="J71" s="74">
        <f>SUM(J66:J70)</f>
        <v>1</v>
      </c>
      <c r="K71" s="74">
        <f t="shared" ref="K71:L71" si="21">SUM(K66:K70)</f>
        <v>0.99999999999999978</v>
      </c>
      <c r="L71" s="74">
        <f t="shared" si="21"/>
        <v>1</v>
      </c>
      <c r="M71" s="30"/>
      <c r="N71" s="46">
        <f>SUM(N66:N70)</f>
        <v>1</v>
      </c>
      <c r="O71" s="31"/>
      <c r="P71" s="31"/>
      <c r="Q71" s="31"/>
      <c r="R71" s="31"/>
      <c r="S71" s="31"/>
      <c r="T71" s="31"/>
      <c r="U71" s="31"/>
      <c r="V71" s="31"/>
      <c r="W71" s="31"/>
    </row>
    <row r="72" spans="1:23" customFormat="1" ht="12.75" x14ac:dyDescent="0.2">
      <c r="A72" s="76"/>
      <c r="B72" s="76"/>
      <c r="C72" s="76"/>
      <c r="D72" s="76"/>
      <c r="E72" s="76"/>
      <c r="F72" s="76"/>
      <c r="G72" s="76"/>
      <c r="H72" s="76"/>
      <c r="I72" s="76"/>
      <c r="J72" s="76"/>
      <c r="K72" s="76"/>
      <c r="L72" s="76"/>
      <c r="M72" s="76"/>
      <c r="N72" s="76"/>
      <c r="O72" s="76"/>
      <c r="P72" s="76"/>
      <c r="Q72" s="76"/>
      <c r="R72" s="76"/>
      <c r="S72" s="76"/>
      <c r="T72" s="76"/>
      <c r="U72" s="76"/>
      <c r="V72" s="76"/>
      <c r="W72" s="76"/>
    </row>
    <row r="73" spans="1:23" customFormat="1" ht="12.75" x14ac:dyDescent="0.2">
      <c r="A73" s="76"/>
      <c r="B73" s="76"/>
      <c r="C73" s="76"/>
      <c r="D73" s="76"/>
      <c r="E73" s="76"/>
      <c r="F73" s="76"/>
      <c r="G73" s="76"/>
      <c r="H73" s="76"/>
      <c r="I73" s="76"/>
      <c r="J73" s="76"/>
      <c r="K73" s="76"/>
      <c r="L73" s="76"/>
      <c r="M73" s="76"/>
      <c r="N73" s="76"/>
      <c r="O73" s="76"/>
      <c r="P73" s="76"/>
      <c r="Q73" s="76"/>
      <c r="R73" s="76"/>
      <c r="S73" s="76"/>
      <c r="T73" s="76"/>
      <c r="U73" s="76"/>
      <c r="V73" s="76"/>
      <c r="W73" s="76"/>
    </row>
    <row r="74" spans="1:23" customFormat="1" ht="12.75" x14ac:dyDescent="0.2">
      <c r="A74" s="108"/>
      <c r="B74" s="108"/>
      <c r="C74" s="108"/>
      <c r="D74" s="108"/>
      <c r="E74" s="108"/>
      <c r="F74" s="108"/>
      <c r="G74" s="108"/>
      <c r="H74" s="108"/>
      <c r="I74" s="108"/>
      <c r="J74" s="108"/>
      <c r="K74" s="108"/>
      <c r="L74" s="108"/>
      <c r="M74" s="76"/>
      <c r="N74" s="76"/>
      <c r="O74" s="76"/>
      <c r="P74" s="76"/>
      <c r="Q74" s="76"/>
      <c r="R74" s="76"/>
      <c r="S74" s="76"/>
      <c r="T74" s="76"/>
      <c r="U74" s="76"/>
      <c r="V74" s="76"/>
      <c r="W74" s="76"/>
    </row>
    <row r="75" spans="1:23" customFormat="1" ht="12.75" x14ac:dyDescent="0.2">
      <c r="A75" s="111" t="s">
        <v>75</v>
      </c>
      <c r="B75" s="111"/>
      <c r="C75" s="111"/>
      <c r="D75" s="111"/>
      <c r="E75" s="111"/>
      <c r="F75" s="111"/>
      <c r="G75" s="111"/>
      <c r="H75" s="111"/>
      <c r="I75" s="111"/>
      <c r="J75" s="111"/>
      <c r="K75" s="111"/>
      <c r="L75" s="111"/>
      <c r="M75" s="76"/>
      <c r="N75" s="76"/>
      <c r="O75" s="76"/>
      <c r="P75" s="76"/>
      <c r="Q75" s="76"/>
      <c r="R75" s="76"/>
      <c r="S75" s="76"/>
      <c r="T75" s="76"/>
      <c r="U75" s="76"/>
      <c r="V75" s="76"/>
      <c r="W75" s="76"/>
    </row>
    <row r="76" spans="1:23" customFormat="1" ht="12.75" x14ac:dyDescent="0.2">
      <c r="A76" s="111" t="s">
        <v>66</v>
      </c>
      <c r="B76" s="111"/>
      <c r="C76" s="111"/>
      <c r="D76" s="111"/>
      <c r="E76" s="111"/>
      <c r="F76" s="111"/>
      <c r="G76" s="111"/>
      <c r="H76" s="111"/>
      <c r="I76" s="111"/>
      <c r="J76" s="111"/>
      <c r="K76" s="111"/>
      <c r="L76" s="111"/>
      <c r="M76" s="76"/>
      <c r="N76" s="76"/>
      <c r="O76" s="76"/>
      <c r="P76" s="76"/>
      <c r="Q76" s="76"/>
      <c r="R76" s="76"/>
      <c r="S76" s="76"/>
      <c r="T76" s="76"/>
      <c r="U76" s="76"/>
      <c r="V76" s="76"/>
      <c r="W76" s="76"/>
    </row>
    <row r="77" spans="1:23" ht="12.75" thickBot="1" x14ac:dyDescent="0.25">
      <c r="A77" s="31"/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</row>
    <row r="78" spans="1:23" ht="13.5" customHeight="1" thickBot="1" x14ac:dyDescent="0.25">
      <c r="A78" s="122" t="s">
        <v>24</v>
      </c>
      <c r="B78" s="123"/>
      <c r="C78" s="123"/>
      <c r="D78" s="123"/>
      <c r="E78" s="123"/>
      <c r="F78" s="123"/>
      <c r="G78" s="124" t="str">
        <f>+C22</f>
        <v>Adaptabilidad</v>
      </c>
      <c r="H78" s="124"/>
      <c r="I78" s="124"/>
      <c r="J78" s="124"/>
      <c r="K78" s="124"/>
      <c r="L78" s="125"/>
      <c r="M78" s="30"/>
      <c r="N78" s="30">
        <v>1</v>
      </c>
      <c r="O78" s="30">
        <v>2</v>
      </c>
      <c r="P78" s="30" t="s">
        <v>1</v>
      </c>
      <c r="Q78" s="31"/>
      <c r="R78" s="31"/>
      <c r="S78" s="31"/>
      <c r="T78" s="31"/>
      <c r="U78" s="31"/>
      <c r="V78" s="31"/>
      <c r="W78" s="31"/>
    </row>
    <row r="79" spans="1:23" ht="12.75" customHeight="1" x14ac:dyDescent="0.2">
      <c r="A79" s="121" t="s">
        <v>31</v>
      </c>
      <c r="B79" s="121"/>
      <c r="C79" s="121"/>
      <c r="D79" s="121"/>
      <c r="E79" s="121"/>
      <c r="F79" s="121"/>
      <c r="G79" s="61"/>
      <c r="H79" s="110" t="s">
        <v>7</v>
      </c>
      <c r="I79" s="110"/>
      <c r="J79" s="110"/>
      <c r="K79" s="110"/>
      <c r="L79" s="110"/>
      <c r="M79" s="61"/>
      <c r="N79" s="127" t="s">
        <v>18</v>
      </c>
      <c r="O79" s="127"/>
      <c r="P79" s="127"/>
      <c r="Q79" s="126"/>
      <c r="R79" s="35"/>
      <c r="S79" s="35"/>
      <c r="T79" s="35"/>
      <c r="U79" s="35"/>
      <c r="V79" s="31"/>
      <c r="W79" s="31"/>
    </row>
    <row r="80" spans="1:23" ht="33.75" x14ac:dyDescent="0.2">
      <c r="A80" s="32" t="s">
        <v>25</v>
      </c>
      <c r="B80" s="80" t="str">
        <f>+A81</f>
        <v>Modelo de regresión lineal múltiple</v>
      </c>
      <c r="C80" s="80" t="str">
        <f>+A82</f>
        <v>Modelo económico Diff-Diff</v>
      </c>
      <c r="D80" s="80" t="str">
        <f>+A83</f>
        <v xml:space="preserve">Modelo de series de tiempo </v>
      </c>
      <c r="E80" s="62" t="str">
        <f>A84</f>
        <v>Modelo de media movil simple</v>
      </c>
      <c r="F80" s="62" t="str">
        <f>A85</f>
        <v xml:space="preserve">Modelo de media movil exponencial </v>
      </c>
      <c r="G80" s="61"/>
      <c r="H80" s="81" t="str">
        <f>+B80</f>
        <v>Modelo de regresión lineal múltiple</v>
      </c>
      <c r="I80" s="81" t="str">
        <f>+C80</f>
        <v>Modelo económico Diff-Diff</v>
      </c>
      <c r="J80" s="81" t="str">
        <f>+D80</f>
        <v xml:space="preserve">Modelo de series de tiempo </v>
      </c>
      <c r="K80" s="81" t="str">
        <f t="shared" ref="K80:L80" si="22">+E80</f>
        <v>Modelo de media movil simple</v>
      </c>
      <c r="L80" s="81" t="str">
        <f t="shared" si="22"/>
        <v xml:space="preserve">Modelo de media movil exponencial </v>
      </c>
      <c r="M80" s="61"/>
      <c r="N80" s="39" t="s">
        <v>15</v>
      </c>
      <c r="O80" s="40" t="s">
        <v>16</v>
      </c>
      <c r="P80" s="41" t="s">
        <v>17</v>
      </c>
      <c r="Q80" s="126"/>
      <c r="R80" s="64" t="s">
        <v>26</v>
      </c>
      <c r="S80" s="106">
        <f>+C24</f>
        <v>5</v>
      </c>
      <c r="U80" s="31"/>
      <c r="V80" s="31"/>
      <c r="W80" s="31"/>
    </row>
    <row r="81" spans="1:23" ht="33" customHeight="1" x14ac:dyDescent="0.2">
      <c r="A81" s="65" t="str">
        <f>C25</f>
        <v>Modelo de regresión lineal múltiple</v>
      </c>
      <c r="B81" s="44">
        <v>1</v>
      </c>
      <c r="C81" s="66">
        <v>3</v>
      </c>
      <c r="D81" s="71">
        <v>0.2</v>
      </c>
      <c r="E81" s="71">
        <v>0.33333333333333331</v>
      </c>
      <c r="F81" s="71">
        <v>0.5</v>
      </c>
      <c r="G81" s="61"/>
      <c r="H81" s="67">
        <f>+B81/$B$86</f>
        <v>8.8235294117647065E-2</v>
      </c>
      <c r="I81" s="67">
        <f>+C81/$C$86</f>
        <v>0.15</v>
      </c>
      <c r="J81" s="67">
        <f>+D81/$D$86</f>
        <v>0.10383189122373301</v>
      </c>
      <c r="K81" s="67">
        <f>E81/$E$86</f>
        <v>6.6225165562913899E-2</v>
      </c>
      <c r="L81" s="67">
        <f>F81/$F$86</f>
        <v>6.4516129032258063E-2</v>
      </c>
      <c r="M81" s="61"/>
      <c r="N81" s="46">
        <f>AVERAGE(H81:L81)</f>
        <v>9.4561695987310401E-2</v>
      </c>
      <c r="O81" s="47" cm="1">
        <f t="array" ref="O81:O85">MMULT(B81:F85,N81:N85)</f>
        <v>0.47656667538551167</v>
      </c>
      <c r="P81" s="48">
        <f>O81/N81</f>
        <v>5.0397433168866179</v>
      </c>
      <c r="Q81" s="126"/>
      <c r="R81" s="69" t="s">
        <v>57</v>
      </c>
      <c r="S81" s="107">
        <f>AVERAGE(P81:P85)</f>
        <v>5.1384967448559111</v>
      </c>
      <c r="U81" s="31"/>
      <c r="V81" s="31"/>
      <c r="W81" s="31"/>
    </row>
    <row r="82" spans="1:23" ht="22.5" customHeight="1" x14ac:dyDescent="0.2">
      <c r="A82" s="65" t="str">
        <f>C26</f>
        <v>Modelo económico Diff-Diff</v>
      </c>
      <c r="B82" s="51">
        <f>1/C81</f>
        <v>0.33333333333333331</v>
      </c>
      <c r="C82" s="44">
        <v>1</v>
      </c>
      <c r="D82" s="71">
        <v>0.14285714285714285</v>
      </c>
      <c r="E82" s="71">
        <v>0.2</v>
      </c>
      <c r="F82" s="71">
        <v>0.25</v>
      </c>
      <c r="G82" s="61"/>
      <c r="H82" s="67">
        <f t="shared" ref="H82:H85" si="23">+B82/$B$86</f>
        <v>2.9411764705882356E-2</v>
      </c>
      <c r="I82" s="67">
        <f t="shared" ref="I82:I85" si="24">+C82/$C$86</f>
        <v>0.05</v>
      </c>
      <c r="J82" s="67">
        <f t="shared" ref="J82:J85" si="25">+D82/$D$86</f>
        <v>7.4165636588380712E-2</v>
      </c>
      <c r="K82" s="67">
        <f t="shared" ref="K82:K85" si="26">E82/$E$86</f>
        <v>3.9735099337748346E-2</v>
      </c>
      <c r="L82" s="67">
        <f t="shared" ref="L82:L85" si="27">F82/$F$86</f>
        <v>3.2258064516129031E-2</v>
      </c>
      <c r="M82" s="61"/>
      <c r="N82" s="46">
        <f t="shared" ref="N82:N85" si="28">AVERAGE(H82:L82)</f>
        <v>4.5114113029628089E-2</v>
      </c>
      <c r="O82" s="47">
        <v>0.22836020458172587</v>
      </c>
      <c r="P82" s="48">
        <f t="shared" ref="P82:P85" si="29">O82/N82</f>
        <v>5.0618351829670987</v>
      </c>
      <c r="Q82" s="126"/>
      <c r="R82" s="69" t="s">
        <v>2</v>
      </c>
      <c r="S82" s="107">
        <f>(S81-S80)/(S80-1)</f>
        <v>3.4624186213977781E-2</v>
      </c>
      <c r="U82" s="31"/>
      <c r="V82" s="31"/>
      <c r="W82" s="31"/>
    </row>
    <row r="83" spans="1:23" ht="25.5" customHeight="1" x14ac:dyDescent="0.2">
      <c r="A83" s="65" t="str">
        <f>C27</f>
        <v xml:space="preserve">Modelo de series de tiempo </v>
      </c>
      <c r="B83" s="50">
        <f>1/D81</f>
        <v>5</v>
      </c>
      <c r="C83" s="50">
        <f>1/D82</f>
        <v>7</v>
      </c>
      <c r="D83" s="44">
        <v>1</v>
      </c>
      <c r="E83" s="66">
        <v>3</v>
      </c>
      <c r="F83" s="66">
        <v>4</v>
      </c>
      <c r="G83" s="61"/>
      <c r="H83" s="67">
        <f t="shared" si="23"/>
        <v>0.44117647058823534</v>
      </c>
      <c r="I83" s="67">
        <f t="shared" si="24"/>
        <v>0.35</v>
      </c>
      <c r="J83" s="67">
        <f t="shared" si="25"/>
        <v>0.51915945611866499</v>
      </c>
      <c r="K83" s="67">
        <f t="shared" si="26"/>
        <v>0.59602649006622521</v>
      </c>
      <c r="L83" s="67">
        <f t="shared" si="27"/>
        <v>0.5161290322580645</v>
      </c>
      <c r="M83" s="61"/>
      <c r="N83" s="46">
        <f t="shared" si="28"/>
        <v>0.48449828980623799</v>
      </c>
      <c r="O83" s="47">
        <v>2.5475093562154267</v>
      </c>
      <c r="P83" s="48">
        <f t="shared" si="29"/>
        <v>5.2580358069669026</v>
      </c>
      <c r="Q83" s="126"/>
      <c r="R83" s="69" t="s">
        <v>27</v>
      </c>
      <c r="S83" s="106">
        <f>(1.98*(S80-2))/S80</f>
        <v>1.1879999999999999</v>
      </c>
      <c r="U83" s="31"/>
      <c r="V83" s="31"/>
      <c r="W83" s="31"/>
    </row>
    <row r="84" spans="1:23" ht="25.5" customHeight="1" x14ac:dyDescent="0.2">
      <c r="A84" s="65" t="str">
        <f>C28</f>
        <v>Modelo de media movil simple</v>
      </c>
      <c r="B84" s="50">
        <f>1/E81</f>
        <v>3</v>
      </c>
      <c r="C84" s="50">
        <f>1/E82</f>
        <v>5</v>
      </c>
      <c r="D84" s="78">
        <f>1/E83</f>
        <v>0.33333333333333331</v>
      </c>
      <c r="E84" s="44">
        <v>1</v>
      </c>
      <c r="F84" s="66">
        <v>2</v>
      </c>
      <c r="G84" s="61"/>
      <c r="H84" s="67">
        <f t="shared" si="23"/>
        <v>0.26470588235294118</v>
      </c>
      <c r="I84" s="67">
        <f t="shared" si="24"/>
        <v>0.25</v>
      </c>
      <c r="J84" s="67">
        <f>+D84/$D$86</f>
        <v>0.17305315203955499</v>
      </c>
      <c r="K84" s="67">
        <f t="shared" si="26"/>
        <v>0.19867549668874174</v>
      </c>
      <c r="L84" s="67">
        <f t="shared" si="27"/>
        <v>0.25806451612903225</v>
      </c>
      <c r="M84" s="61"/>
      <c r="N84" s="46">
        <f t="shared" si="28"/>
        <v>0.22889980944205401</v>
      </c>
      <c r="O84" s="47">
        <v>1.1935070759570772</v>
      </c>
      <c r="P84" s="48">
        <f t="shared" si="29"/>
        <v>5.2141025318730705</v>
      </c>
      <c r="Q84" s="126"/>
      <c r="R84" s="69" t="s">
        <v>3</v>
      </c>
      <c r="S84" s="107">
        <f>S82/S83</f>
        <v>2.9144937890553689E-2</v>
      </c>
      <c r="U84" s="31"/>
      <c r="V84" s="31"/>
      <c r="W84" s="31"/>
    </row>
    <row r="85" spans="1:23" ht="25.5" customHeight="1" x14ac:dyDescent="0.2">
      <c r="A85" s="65" t="str">
        <f>C29</f>
        <v xml:space="preserve">Modelo de media movil exponencial </v>
      </c>
      <c r="B85" s="50">
        <f>1/F81</f>
        <v>2</v>
      </c>
      <c r="C85" s="50">
        <f>1/F82</f>
        <v>4</v>
      </c>
      <c r="D85" s="78">
        <f>1/F83</f>
        <v>0.25</v>
      </c>
      <c r="E85" s="78">
        <f>1/F84</f>
        <v>0.5</v>
      </c>
      <c r="F85" s="44">
        <v>1</v>
      </c>
      <c r="G85" s="61"/>
      <c r="H85" s="67">
        <f t="shared" si="23"/>
        <v>0.17647058823529413</v>
      </c>
      <c r="I85" s="67">
        <f t="shared" si="24"/>
        <v>0.2</v>
      </c>
      <c r="J85" s="67">
        <f t="shared" si="25"/>
        <v>0.12978986402966625</v>
      </c>
      <c r="K85" s="67">
        <f t="shared" si="26"/>
        <v>9.9337748344370869E-2</v>
      </c>
      <c r="L85" s="67">
        <f t="shared" si="27"/>
        <v>0.12903225806451613</v>
      </c>
      <c r="M85" s="61"/>
      <c r="N85" s="46">
        <f t="shared" si="28"/>
        <v>0.14692609173476948</v>
      </c>
      <c r="O85" s="47">
        <v>0.75208041300048911</v>
      </c>
      <c r="P85" s="48">
        <f t="shared" si="29"/>
        <v>5.118766885585865</v>
      </c>
      <c r="Q85" s="31"/>
      <c r="R85" s="57" t="s">
        <v>0</v>
      </c>
      <c r="S85" s="79" t="str">
        <f>IF(S84&lt;=0.1,"SI","NO")</f>
        <v>SI</v>
      </c>
      <c r="U85" s="31"/>
      <c r="V85" s="31"/>
      <c r="W85" s="31"/>
    </row>
    <row r="86" spans="1:23" x14ac:dyDescent="0.2">
      <c r="A86" s="73" t="s">
        <v>5</v>
      </c>
      <c r="B86" s="53">
        <f>SUM(B81:B85)</f>
        <v>11.333333333333332</v>
      </c>
      <c r="C86" s="53">
        <f t="shared" ref="C86:F86" si="30">SUM(C81:C85)</f>
        <v>20</v>
      </c>
      <c r="D86" s="53">
        <f t="shared" si="30"/>
        <v>1.9261904761904762</v>
      </c>
      <c r="E86" s="53">
        <f t="shared" si="30"/>
        <v>5.0333333333333332</v>
      </c>
      <c r="F86" s="53">
        <f t="shared" si="30"/>
        <v>7.75</v>
      </c>
      <c r="G86" s="82"/>
      <c r="H86" s="74">
        <f>SUM(H81:H85)</f>
        <v>1</v>
      </c>
      <c r="I86" s="74">
        <f t="shared" ref="I86:J86" si="31">SUM(I81:I85)</f>
        <v>1</v>
      </c>
      <c r="J86" s="74">
        <f t="shared" si="31"/>
        <v>1</v>
      </c>
      <c r="K86" s="74">
        <f>SUM(K81:K85)</f>
        <v>1</v>
      </c>
      <c r="L86" s="74">
        <f>SUM(L81:L85)</f>
        <v>1</v>
      </c>
      <c r="M86" s="82"/>
      <c r="N86" s="46">
        <f>SUM(N81:N85)</f>
        <v>1</v>
      </c>
      <c r="O86" s="31"/>
      <c r="P86" s="31"/>
      <c r="Q86" s="31"/>
      <c r="R86" s="31"/>
      <c r="S86" s="31"/>
      <c r="T86" s="31"/>
      <c r="U86" s="30"/>
      <c r="V86" s="30"/>
      <c r="W86" s="31"/>
    </row>
    <row r="87" spans="1:23" customFormat="1" ht="12.75" x14ac:dyDescent="0.2">
      <c r="A87" s="76"/>
      <c r="B87" s="76"/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6"/>
      <c r="O87" s="76"/>
      <c r="P87" s="76"/>
      <c r="Q87" s="76"/>
      <c r="R87" s="76"/>
      <c r="S87" s="76"/>
      <c r="T87" s="76"/>
      <c r="U87" s="76"/>
      <c r="V87" s="76"/>
      <c r="W87" s="76"/>
    </row>
    <row r="88" spans="1:23" customFormat="1" ht="12.75" x14ac:dyDescent="0.2">
      <c r="A88" s="76"/>
      <c r="B88" s="76"/>
      <c r="C88" s="76"/>
      <c r="D88" s="76"/>
      <c r="E88" s="76"/>
      <c r="F88" s="76"/>
      <c r="G88" s="76"/>
      <c r="H88" s="76"/>
      <c r="I88" s="76"/>
      <c r="J88" s="76"/>
      <c r="K88" s="76"/>
      <c r="L88" s="76"/>
      <c r="M88" s="76"/>
      <c r="N88" s="76"/>
      <c r="O88" s="76"/>
      <c r="P88" s="76"/>
      <c r="Q88" s="76"/>
      <c r="R88" s="76"/>
      <c r="S88" s="76"/>
      <c r="T88" s="76"/>
      <c r="U88" s="76"/>
      <c r="V88" s="76"/>
      <c r="W88" s="76"/>
    </row>
    <row r="89" spans="1:23" customFormat="1" ht="12.75" x14ac:dyDescent="0.2">
      <c r="A89" s="108"/>
      <c r="B89" s="108"/>
      <c r="C89" s="108"/>
      <c r="D89" s="108"/>
      <c r="E89" s="108"/>
      <c r="F89" s="108"/>
      <c r="G89" s="108"/>
      <c r="H89" s="108"/>
      <c r="I89" s="108"/>
      <c r="J89" s="108"/>
      <c r="K89" s="108"/>
      <c r="L89" s="108"/>
      <c r="M89" s="76"/>
      <c r="N89" s="76"/>
      <c r="O89" s="76"/>
      <c r="P89" s="76"/>
      <c r="Q89" s="76"/>
      <c r="R89" s="76"/>
      <c r="S89" s="76"/>
      <c r="T89" s="76"/>
      <c r="U89" s="76"/>
      <c r="V89" s="76"/>
      <c r="W89" s="76"/>
    </row>
    <row r="90" spans="1:23" customFormat="1" ht="12.75" x14ac:dyDescent="0.2">
      <c r="A90" s="111" t="s">
        <v>76</v>
      </c>
      <c r="B90" s="111"/>
      <c r="C90" s="111"/>
      <c r="D90" s="111"/>
      <c r="E90" s="111"/>
      <c r="F90" s="111"/>
      <c r="G90" s="111"/>
      <c r="H90" s="111"/>
      <c r="I90" s="111"/>
      <c r="J90" s="111"/>
      <c r="K90" s="111"/>
      <c r="L90" s="111"/>
      <c r="M90" s="76"/>
      <c r="N90" s="76"/>
      <c r="O90" s="76"/>
      <c r="P90" s="76"/>
      <c r="Q90" s="76"/>
      <c r="R90" s="76"/>
      <c r="S90" s="76"/>
      <c r="T90" s="76"/>
      <c r="U90" s="76"/>
      <c r="V90" s="76"/>
      <c r="W90" s="76"/>
    </row>
    <row r="91" spans="1:23" customFormat="1" ht="12.75" x14ac:dyDescent="0.2">
      <c r="A91" s="111" t="s">
        <v>67</v>
      </c>
      <c r="B91" s="111"/>
      <c r="C91" s="111"/>
      <c r="D91" s="111"/>
      <c r="E91" s="111"/>
      <c r="F91" s="111"/>
      <c r="G91" s="111"/>
      <c r="H91" s="111"/>
      <c r="I91" s="111"/>
      <c r="J91" s="111"/>
      <c r="K91" s="111"/>
      <c r="L91" s="111"/>
      <c r="M91" s="76"/>
      <c r="N91" s="76"/>
      <c r="O91" s="76"/>
      <c r="P91" s="76"/>
      <c r="Q91" s="76"/>
      <c r="R91" s="76"/>
      <c r="S91" s="76"/>
      <c r="T91" s="76"/>
      <c r="U91" s="76"/>
      <c r="V91" s="76"/>
      <c r="W91" s="76"/>
    </row>
    <row r="92" spans="1:23" ht="12.75" thickBot="1" x14ac:dyDescent="0.25">
      <c r="A92" s="31"/>
      <c r="B92" s="31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0"/>
      <c r="R92" s="30"/>
      <c r="S92" s="31"/>
      <c r="T92" s="31"/>
      <c r="U92" s="31"/>
      <c r="V92" s="31"/>
      <c r="W92" s="31"/>
    </row>
    <row r="93" spans="1:23" ht="13.5" customHeight="1" thickBot="1" x14ac:dyDescent="0.25">
      <c r="A93" s="122" t="s">
        <v>24</v>
      </c>
      <c r="B93" s="123"/>
      <c r="C93" s="123"/>
      <c r="D93" s="123"/>
      <c r="E93" s="123"/>
      <c r="F93" s="123"/>
      <c r="G93" s="124" t="str">
        <f>+C23</f>
        <v>Precisión</v>
      </c>
      <c r="H93" s="124"/>
      <c r="I93" s="124"/>
      <c r="J93" s="124"/>
      <c r="K93" s="124"/>
      <c r="L93" s="125"/>
      <c r="M93" s="30"/>
      <c r="N93" s="30">
        <v>1</v>
      </c>
      <c r="O93" s="30">
        <v>2</v>
      </c>
      <c r="P93" s="30" t="s">
        <v>1</v>
      </c>
      <c r="Q93" s="30"/>
      <c r="R93" s="30"/>
      <c r="S93" s="31"/>
      <c r="T93" s="31"/>
      <c r="U93" s="31"/>
      <c r="V93" s="31"/>
      <c r="W93" s="31"/>
    </row>
    <row r="94" spans="1:23" x14ac:dyDescent="0.2">
      <c r="A94" s="121" t="s">
        <v>31</v>
      </c>
      <c r="B94" s="121"/>
      <c r="C94" s="121"/>
      <c r="D94" s="121"/>
      <c r="E94" s="121"/>
      <c r="F94" s="121"/>
      <c r="G94" s="61"/>
      <c r="H94" s="110" t="s">
        <v>7</v>
      </c>
      <c r="I94" s="110"/>
      <c r="J94" s="110"/>
      <c r="K94" s="110"/>
      <c r="L94" s="110"/>
      <c r="M94" s="61"/>
      <c r="N94" s="127" t="s">
        <v>18</v>
      </c>
      <c r="O94" s="127"/>
      <c r="P94" s="127"/>
      <c r="Q94" s="126"/>
      <c r="T94" s="30"/>
      <c r="U94" s="31"/>
      <c r="V94" s="31"/>
      <c r="W94" s="31"/>
    </row>
    <row r="95" spans="1:23" ht="33.75" x14ac:dyDescent="0.2">
      <c r="A95" s="32" t="s">
        <v>25</v>
      </c>
      <c r="B95" s="80" t="str">
        <f>+A96</f>
        <v>Modelo de regresión lineal múltiple</v>
      </c>
      <c r="C95" s="80" t="str">
        <f>+A97</f>
        <v>Modelo económico Diff-Diff</v>
      </c>
      <c r="D95" s="80" t="str">
        <f>+A98</f>
        <v xml:space="preserve">Modelo de series de tiempo </v>
      </c>
      <c r="E95" s="80" t="str">
        <f>A99</f>
        <v>Modelo de media movil simple</v>
      </c>
      <c r="F95" s="80" t="str">
        <f>A100</f>
        <v xml:space="preserve">Modelo de media movil exponencial </v>
      </c>
      <c r="G95" s="61"/>
      <c r="H95" s="81" t="str">
        <f>+B95</f>
        <v>Modelo de regresión lineal múltiple</v>
      </c>
      <c r="I95" s="81" t="str">
        <f>+C95</f>
        <v>Modelo económico Diff-Diff</v>
      </c>
      <c r="J95" s="81" t="str">
        <f>+D95</f>
        <v xml:space="preserve">Modelo de series de tiempo </v>
      </c>
      <c r="K95" s="81" t="str">
        <f t="shared" ref="K95:L95" si="32">+E95</f>
        <v>Modelo de media movil simple</v>
      </c>
      <c r="L95" s="81" t="str">
        <f t="shared" si="32"/>
        <v xml:space="preserve">Modelo de media movil exponencial </v>
      </c>
      <c r="M95" s="61"/>
      <c r="N95" s="39" t="s">
        <v>15</v>
      </c>
      <c r="O95" s="40" t="s">
        <v>16</v>
      </c>
      <c r="P95" s="41" t="s">
        <v>17</v>
      </c>
      <c r="Q95" s="126"/>
      <c r="R95" s="64" t="s">
        <v>26</v>
      </c>
      <c r="S95" s="106">
        <f>+C24</f>
        <v>5</v>
      </c>
      <c r="U95" s="31"/>
      <c r="V95" s="31"/>
      <c r="W95" s="31"/>
    </row>
    <row r="96" spans="1:23" ht="22.5" x14ac:dyDescent="0.2">
      <c r="A96" s="65" t="str">
        <f>C25</f>
        <v>Modelo de regresión lineal múltiple</v>
      </c>
      <c r="B96" s="44">
        <v>1</v>
      </c>
      <c r="C96" s="66">
        <v>2</v>
      </c>
      <c r="D96" s="71">
        <v>0.2</v>
      </c>
      <c r="E96" s="71">
        <v>0.25</v>
      </c>
      <c r="F96" s="71">
        <v>0.33333333333333331</v>
      </c>
      <c r="G96" s="61"/>
      <c r="H96" s="67">
        <f>+B96/$B$101</f>
        <v>7.407407407407407E-2</v>
      </c>
      <c r="I96" s="67">
        <f>+C96/$C$101</f>
        <v>0.1111111111111111</v>
      </c>
      <c r="J96" s="67">
        <f>+D96/$D$101</f>
        <v>9.0909090909090912E-2</v>
      </c>
      <c r="K96" s="67">
        <f>E96/$E$101</f>
        <v>6.3291139240506319E-2</v>
      </c>
      <c r="L96" s="67">
        <f>F96/$F$101</f>
        <v>5.0632911392405063E-2</v>
      </c>
      <c r="M96" s="61"/>
      <c r="N96" s="46">
        <f>AVERAGE(H96:L96)</f>
        <v>7.8003665345437484E-2</v>
      </c>
      <c r="O96" s="47" cm="1">
        <f t="array" ref="O96:O100">MMULT(B96:F100,N96:N100)</f>
        <v>0.39180923155606701</v>
      </c>
      <c r="P96" s="48">
        <f>O96/N96</f>
        <v>5.0229592394273856</v>
      </c>
      <c r="Q96" s="126"/>
      <c r="R96" s="69" t="s">
        <v>57</v>
      </c>
      <c r="S96" s="107">
        <f>AVERAGE(P96:P100)</f>
        <v>5.0982654943758323</v>
      </c>
      <c r="U96" s="31"/>
      <c r="V96" s="31"/>
      <c r="W96" s="31"/>
    </row>
    <row r="97" spans="1:37" ht="22.5" x14ac:dyDescent="0.2">
      <c r="A97" s="65" t="str">
        <f>C26</f>
        <v>Modelo económico Diff-Diff</v>
      </c>
      <c r="B97" s="51">
        <f>1/C96</f>
        <v>0.5</v>
      </c>
      <c r="C97" s="44">
        <v>1</v>
      </c>
      <c r="D97" s="71">
        <v>0.16666666666666666</v>
      </c>
      <c r="E97" s="71">
        <v>0.2</v>
      </c>
      <c r="F97" s="71">
        <v>0.25</v>
      </c>
      <c r="G97" s="61"/>
      <c r="H97" s="67">
        <f t="shared" ref="H97:H100" si="33">+B97/$B$101</f>
        <v>3.7037037037037035E-2</v>
      </c>
      <c r="I97" s="67">
        <f t="shared" ref="I97:I100" si="34">+C97/$C$101</f>
        <v>5.5555555555555552E-2</v>
      </c>
      <c r="J97" s="67">
        <f t="shared" ref="J97:J100" si="35">+D97/$D$101</f>
        <v>7.5757575757575746E-2</v>
      </c>
      <c r="K97" s="67">
        <f t="shared" ref="K97:K100" si="36">E97/$E$101</f>
        <v>5.0632911392405063E-2</v>
      </c>
      <c r="L97" s="67">
        <f t="shared" ref="L97:L100" si="37">F97/$F$101</f>
        <v>3.7974683544303799E-2</v>
      </c>
      <c r="M97" s="61"/>
      <c r="N97" s="46">
        <f>AVERAGE(H97:L97)</f>
        <v>5.1391552657375439E-2</v>
      </c>
      <c r="O97" s="47">
        <v>0.25912358465101082</v>
      </c>
      <c r="P97" s="48">
        <f t="shared" ref="P97:P100" si="38">O97/N97</f>
        <v>5.0421435285011338</v>
      </c>
      <c r="Q97" s="126"/>
      <c r="R97" s="69" t="s">
        <v>2</v>
      </c>
      <c r="S97" s="107">
        <f>(S96-S95)/(S95-1)</f>
        <v>2.456637359395808E-2</v>
      </c>
      <c r="U97" s="31"/>
      <c r="V97" s="31"/>
      <c r="W97" s="31"/>
    </row>
    <row r="98" spans="1:37" ht="22.5" x14ac:dyDescent="0.2">
      <c r="A98" s="65" t="str">
        <f>C27</f>
        <v xml:space="preserve">Modelo de series de tiempo </v>
      </c>
      <c r="B98" s="50">
        <f>1/D96</f>
        <v>5</v>
      </c>
      <c r="C98" s="50">
        <f>1/D97</f>
        <v>6</v>
      </c>
      <c r="D98" s="44">
        <v>1</v>
      </c>
      <c r="E98" s="66">
        <v>2</v>
      </c>
      <c r="F98" s="66">
        <v>3</v>
      </c>
      <c r="G98" s="61"/>
      <c r="H98" s="67">
        <f t="shared" si="33"/>
        <v>0.37037037037037035</v>
      </c>
      <c r="I98" s="67">
        <f t="shared" si="34"/>
        <v>0.33333333333333331</v>
      </c>
      <c r="J98" s="67">
        <f t="shared" si="35"/>
        <v>0.45454545454545453</v>
      </c>
      <c r="K98" s="67">
        <f t="shared" si="36"/>
        <v>0.50632911392405056</v>
      </c>
      <c r="L98" s="67">
        <f t="shared" si="37"/>
        <v>0.45569620253164561</v>
      </c>
      <c r="M98" s="61"/>
      <c r="N98" s="46">
        <f>AVERAGE(H98:L98)</f>
        <v>0.42405489494097093</v>
      </c>
      <c r="O98" s="47">
        <v>2.1904104334484078</v>
      </c>
      <c r="P98" s="48">
        <f t="shared" si="38"/>
        <v>5.1653935836616531</v>
      </c>
      <c r="Q98" s="126"/>
      <c r="R98" s="69" t="s">
        <v>27</v>
      </c>
      <c r="S98" s="106">
        <f>(1.98*(S95-2))/S95</f>
        <v>1.1879999999999999</v>
      </c>
      <c r="U98" s="31"/>
      <c r="V98" s="31"/>
      <c r="W98" s="31"/>
    </row>
    <row r="99" spans="1:37" ht="24.75" customHeight="1" x14ac:dyDescent="0.2">
      <c r="A99" s="65" t="str">
        <f>C28</f>
        <v>Modelo de media movil simple</v>
      </c>
      <c r="B99" s="50">
        <f>1/E96</f>
        <v>4</v>
      </c>
      <c r="C99" s="50">
        <f>1/E97</f>
        <v>5</v>
      </c>
      <c r="D99" s="78">
        <f>1/E98</f>
        <v>0.5</v>
      </c>
      <c r="E99" s="44">
        <v>1</v>
      </c>
      <c r="F99" s="66">
        <v>2</v>
      </c>
      <c r="G99" s="61"/>
      <c r="H99" s="67">
        <f t="shared" si="33"/>
        <v>0.29629629629629628</v>
      </c>
      <c r="I99" s="67">
        <f t="shared" si="34"/>
        <v>0.27777777777777779</v>
      </c>
      <c r="J99" s="67">
        <f t="shared" si="35"/>
        <v>0.22727272727272727</v>
      </c>
      <c r="K99" s="67">
        <f t="shared" si="36"/>
        <v>0.25316455696202528</v>
      </c>
      <c r="L99" s="67">
        <f t="shared" si="37"/>
        <v>0.30379746835443039</v>
      </c>
      <c r="M99" s="61"/>
      <c r="N99" s="46">
        <f>AVERAGE(H99:L99)</f>
        <v>0.27166176533265141</v>
      </c>
      <c r="O99" s="47">
        <v>1.4024378809188938</v>
      </c>
      <c r="P99" s="48">
        <f t="shared" si="38"/>
        <v>5.162441167241921</v>
      </c>
      <c r="Q99" s="126"/>
      <c r="R99" s="69" t="s">
        <v>3</v>
      </c>
      <c r="S99" s="107">
        <f>S97/S98</f>
        <v>2.0678765651479865E-2</v>
      </c>
      <c r="U99" s="31"/>
      <c r="V99" s="31"/>
      <c r="W99" s="31"/>
    </row>
    <row r="100" spans="1:37" ht="24.75" customHeight="1" x14ac:dyDescent="0.2">
      <c r="A100" s="65" t="str">
        <f>C29</f>
        <v xml:space="preserve">Modelo de media movil exponencial </v>
      </c>
      <c r="B100" s="50">
        <f>1/F96</f>
        <v>3</v>
      </c>
      <c r="C100" s="50">
        <f>1/F97</f>
        <v>4</v>
      </c>
      <c r="D100" s="78">
        <f>1/F98</f>
        <v>0.33333333333333331</v>
      </c>
      <c r="E100" s="66">
        <f>1/F99</f>
        <v>0.5</v>
      </c>
      <c r="F100" s="44">
        <v>1</v>
      </c>
      <c r="G100" s="61"/>
      <c r="H100" s="67">
        <f t="shared" si="33"/>
        <v>0.22222222222222221</v>
      </c>
      <c r="I100" s="67">
        <f t="shared" si="34"/>
        <v>0.22222222222222221</v>
      </c>
      <c r="J100" s="67">
        <f t="shared" si="35"/>
        <v>0.15151515151515149</v>
      </c>
      <c r="K100" s="67">
        <f t="shared" si="36"/>
        <v>0.12658227848101264</v>
      </c>
      <c r="L100" s="67">
        <f t="shared" si="37"/>
        <v>0.15189873417721519</v>
      </c>
      <c r="M100" s="61"/>
      <c r="N100" s="46">
        <f t="shared" ref="N100" si="39">AVERAGE(H100:L100)</f>
        <v>0.17488812172356477</v>
      </c>
      <c r="O100" s="47">
        <v>0.89164784270269504</v>
      </c>
      <c r="P100" s="48">
        <f t="shared" si="38"/>
        <v>5.0983899530470662</v>
      </c>
      <c r="Q100" s="31"/>
      <c r="R100" s="57" t="s">
        <v>0</v>
      </c>
      <c r="S100" s="79" t="str">
        <f>IF(S99&lt;=0.1,"SI","NO")</f>
        <v>SI</v>
      </c>
      <c r="U100" s="31"/>
      <c r="V100" s="31"/>
      <c r="W100" s="31"/>
    </row>
    <row r="101" spans="1:37" x14ac:dyDescent="0.2">
      <c r="A101" s="73" t="s">
        <v>5</v>
      </c>
      <c r="B101" s="53">
        <f>SUM(B96:B100)</f>
        <v>13.5</v>
      </c>
      <c r="C101" s="53">
        <f t="shared" ref="C101:F101" si="40">SUM(C96:C100)</f>
        <v>18</v>
      </c>
      <c r="D101" s="53">
        <f t="shared" si="40"/>
        <v>2.2000000000000002</v>
      </c>
      <c r="E101" s="53">
        <f t="shared" si="40"/>
        <v>3.95</v>
      </c>
      <c r="F101" s="53">
        <f t="shared" si="40"/>
        <v>6.583333333333333</v>
      </c>
      <c r="G101" s="82"/>
      <c r="H101" s="74">
        <f>SUM(H96:H100)</f>
        <v>0.99999999999999989</v>
      </c>
      <c r="I101" s="74">
        <f t="shared" ref="I101:L101" si="41">SUM(I96:I100)</f>
        <v>1</v>
      </c>
      <c r="J101" s="74">
        <f t="shared" si="41"/>
        <v>1</v>
      </c>
      <c r="K101" s="74">
        <f t="shared" si="41"/>
        <v>1</v>
      </c>
      <c r="L101" s="74">
        <f t="shared" si="41"/>
        <v>1</v>
      </c>
      <c r="M101" s="82"/>
      <c r="N101" s="46">
        <f>SUM(N96:N100)</f>
        <v>1</v>
      </c>
      <c r="O101" s="31"/>
      <c r="P101" s="31"/>
      <c r="Q101" s="31"/>
      <c r="R101" s="31"/>
      <c r="S101" s="31"/>
      <c r="T101" s="31"/>
      <c r="U101" s="30"/>
      <c r="V101" s="30"/>
      <c r="W101" s="31"/>
    </row>
    <row r="102" spans="1:37" customFormat="1" ht="12.75" x14ac:dyDescent="0.2">
      <c r="A102" s="76"/>
      <c r="B102" s="76"/>
      <c r="C102" s="76"/>
      <c r="D102" s="76"/>
      <c r="E102" s="76"/>
      <c r="F102" s="76"/>
      <c r="G102" s="76"/>
      <c r="H102" s="76"/>
      <c r="I102" s="76"/>
      <c r="J102" s="76"/>
      <c r="K102" s="76"/>
      <c r="L102" s="76"/>
      <c r="M102" s="76"/>
      <c r="N102" s="76"/>
      <c r="O102" s="76"/>
      <c r="P102" s="76"/>
      <c r="Q102" s="76"/>
      <c r="R102" s="76"/>
      <c r="S102" s="76"/>
      <c r="T102" s="76"/>
      <c r="U102" s="76"/>
      <c r="V102" s="76"/>
      <c r="W102" s="76"/>
    </row>
    <row r="103" spans="1:37" customFormat="1" ht="12.75" x14ac:dyDescent="0.2">
      <c r="A103" s="76"/>
      <c r="B103" s="76"/>
      <c r="C103" s="76"/>
      <c r="D103" s="76"/>
      <c r="E103" s="76"/>
      <c r="F103" s="76"/>
      <c r="G103" s="76"/>
      <c r="H103" s="76"/>
      <c r="I103" s="76"/>
      <c r="J103" s="76"/>
      <c r="K103" s="76"/>
      <c r="L103" s="76"/>
      <c r="M103" s="76"/>
      <c r="N103" s="76"/>
      <c r="O103" s="76"/>
      <c r="P103" s="76"/>
      <c r="Q103" s="76"/>
      <c r="R103" s="76"/>
      <c r="S103" s="76"/>
      <c r="T103" s="76"/>
      <c r="U103" s="76"/>
      <c r="V103" s="76"/>
      <c r="W103" s="76"/>
    </row>
    <row r="104" spans="1:37" customFormat="1" ht="12.75" x14ac:dyDescent="0.2">
      <c r="A104" s="76"/>
      <c r="B104" s="76"/>
      <c r="C104" s="76"/>
      <c r="D104" s="76"/>
      <c r="E104" s="76"/>
      <c r="F104" s="76"/>
      <c r="G104" s="76"/>
      <c r="H104" s="76"/>
      <c r="I104" s="76"/>
      <c r="J104" s="76"/>
      <c r="K104" s="76"/>
      <c r="L104" s="76"/>
      <c r="M104" s="76"/>
      <c r="N104" s="76"/>
      <c r="O104" s="76"/>
      <c r="P104" s="76"/>
      <c r="Q104" s="76"/>
      <c r="R104" s="76"/>
      <c r="S104" s="76"/>
      <c r="T104" s="76"/>
      <c r="U104" s="76"/>
      <c r="V104" s="76"/>
      <c r="W104" s="76"/>
    </row>
    <row r="105" spans="1:37" customFormat="1" ht="12.75" x14ac:dyDescent="0.2">
      <c r="A105" s="111" t="s">
        <v>77</v>
      </c>
      <c r="B105" s="111"/>
      <c r="C105" s="111"/>
      <c r="D105" s="111"/>
      <c r="E105" s="111"/>
      <c r="F105" s="111"/>
      <c r="G105" s="111"/>
      <c r="H105" s="111"/>
      <c r="I105" s="111"/>
      <c r="J105" s="111"/>
      <c r="K105" s="111"/>
      <c r="L105" s="111"/>
      <c r="M105" s="111"/>
      <c r="N105" s="111"/>
      <c r="O105" s="111"/>
      <c r="P105" s="111"/>
      <c r="Q105" s="76"/>
      <c r="R105" s="76"/>
      <c r="S105" s="76"/>
      <c r="T105" s="76"/>
      <c r="U105" s="76"/>
      <c r="V105" s="76"/>
      <c r="W105" s="76"/>
    </row>
    <row r="106" spans="1:37" x14ac:dyDescent="0.2">
      <c r="A106" s="111" t="s">
        <v>68</v>
      </c>
      <c r="B106" s="111"/>
      <c r="C106" s="111"/>
      <c r="D106" s="111"/>
      <c r="E106" s="111"/>
      <c r="F106" s="111"/>
      <c r="G106" s="111"/>
      <c r="H106" s="111"/>
      <c r="I106" s="111"/>
      <c r="J106" s="111"/>
      <c r="K106" s="111"/>
      <c r="L106" s="111"/>
      <c r="M106" s="111"/>
      <c r="N106" s="111"/>
      <c r="O106" s="111"/>
      <c r="P106" s="111"/>
      <c r="Q106" s="31"/>
      <c r="R106" s="31"/>
      <c r="S106" s="31"/>
      <c r="T106" s="31"/>
      <c r="U106" s="31"/>
      <c r="V106" s="31"/>
      <c r="W106" s="31"/>
    </row>
    <row r="107" spans="1:37" ht="12.75" thickBot="1" x14ac:dyDescent="0.25">
      <c r="A107" s="109"/>
      <c r="B107" s="109"/>
      <c r="C107" s="109"/>
      <c r="D107" s="109"/>
      <c r="E107" s="109"/>
      <c r="F107" s="109"/>
      <c r="G107" s="109"/>
      <c r="H107" s="109"/>
      <c r="I107" s="109"/>
      <c r="J107" s="109"/>
      <c r="K107" s="109"/>
      <c r="L107" s="109"/>
      <c r="M107" s="109"/>
      <c r="N107" s="109"/>
      <c r="O107" s="109"/>
      <c r="P107" s="109"/>
      <c r="Q107" s="31"/>
      <c r="R107" s="31"/>
      <c r="S107" s="31"/>
      <c r="T107" s="31"/>
      <c r="U107" s="31"/>
      <c r="V107" s="31"/>
      <c r="W107" s="31"/>
    </row>
    <row r="108" spans="1:37" s="5" customFormat="1" hidden="1" x14ac:dyDescent="0.2">
      <c r="A108" s="30"/>
      <c r="B108" s="30"/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83"/>
      <c r="U108" s="83"/>
      <c r="V108" s="83"/>
      <c r="W108" s="83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</row>
    <row r="109" spans="1:37" ht="12.75" customHeight="1" x14ac:dyDescent="0.2">
      <c r="A109" s="138" t="s">
        <v>25</v>
      </c>
      <c r="B109" s="143" t="str">
        <f>+C20</f>
        <v xml:space="preserve">Facilidad  </v>
      </c>
      <c r="C109" s="145"/>
      <c r="D109" s="146"/>
      <c r="E109" s="140" t="str">
        <f>+C21</f>
        <v>Seguridad</v>
      </c>
      <c r="F109" s="141"/>
      <c r="G109" s="142"/>
      <c r="H109" s="132" t="str">
        <f>+A39</f>
        <v>Adaptabilidad</v>
      </c>
      <c r="I109" s="133"/>
      <c r="J109" s="134"/>
      <c r="K109" s="135" t="str">
        <f>+A40</f>
        <v>Precisión</v>
      </c>
      <c r="L109" s="136"/>
      <c r="M109" s="137"/>
      <c r="N109" s="143" t="s">
        <v>13</v>
      </c>
      <c r="O109" s="148" t="s">
        <v>29</v>
      </c>
      <c r="P109" s="149"/>
      <c r="Q109" s="31"/>
      <c r="R109" s="31"/>
      <c r="S109" s="31"/>
      <c r="T109" s="31"/>
      <c r="U109" s="31"/>
      <c r="V109" s="31"/>
      <c r="W109" s="31"/>
    </row>
    <row r="110" spans="1:37" ht="22.5" x14ac:dyDescent="0.2">
      <c r="A110" s="139"/>
      <c r="B110" s="84" t="s">
        <v>11</v>
      </c>
      <c r="C110" s="39" t="s">
        <v>28</v>
      </c>
      <c r="D110" s="85" t="s">
        <v>12</v>
      </c>
      <c r="E110" s="86" t="s">
        <v>11</v>
      </c>
      <c r="F110" s="40" t="s">
        <v>28</v>
      </c>
      <c r="G110" s="87" t="s">
        <v>12</v>
      </c>
      <c r="H110" s="88" t="s">
        <v>11</v>
      </c>
      <c r="I110" s="63" t="s">
        <v>28</v>
      </c>
      <c r="J110" s="89" t="s">
        <v>12</v>
      </c>
      <c r="K110" s="90" t="s">
        <v>11</v>
      </c>
      <c r="L110" s="91" t="s">
        <v>28</v>
      </c>
      <c r="M110" s="92" t="s">
        <v>12</v>
      </c>
      <c r="N110" s="144"/>
      <c r="O110" s="150"/>
      <c r="P110" s="151"/>
      <c r="Q110" s="31"/>
      <c r="R110" s="31"/>
      <c r="S110" s="31"/>
      <c r="T110" s="31"/>
      <c r="U110" s="31"/>
      <c r="V110" s="31"/>
      <c r="W110" s="31"/>
    </row>
    <row r="111" spans="1:37" ht="36.75" customHeight="1" x14ac:dyDescent="0.2">
      <c r="A111" s="93" t="str">
        <f>+C25</f>
        <v>Modelo de regresión lineal múltiple</v>
      </c>
      <c r="B111" s="94">
        <f>+$J$37</f>
        <v>8.4672701881854315E-2</v>
      </c>
      <c r="C111" s="95">
        <f>+N51</f>
        <v>0.22889980944205401</v>
      </c>
      <c r="D111" s="96">
        <f>B111*C111</f>
        <v>1.93815653257003E-2</v>
      </c>
      <c r="E111" s="94">
        <f>+$J$38</f>
        <v>0.23330159474213616</v>
      </c>
      <c r="F111" s="95">
        <f>+N66</f>
        <v>0.10449974873497023</v>
      </c>
      <c r="G111" s="96">
        <f>E111*F111</f>
        <v>2.437995803002108E-2</v>
      </c>
      <c r="H111" s="94">
        <f>+$J$39</f>
        <v>0.13969667672535865</v>
      </c>
      <c r="I111" s="95">
        <f>+N81</f>
        <v>9.4561695987310401E-2</v>
      </c>
      <c r="J111" s="96">
        <f>+H111*I111</f>
        <v>1.3209954674940946E-2</v>
      </c>
      <c r="K111" s="94">
        <f>+$J$40</f>
        <v>0.54232902665065086</v>
      </c>
      <c r="L111" s="95">
        <f>+N96</f>
        <v>7.8003665345437484E-2</v>
      </c>
      <c r="M111" s="96">
        <f>+K111*L111</f>
        <v>4.2303651901974215E-2</v>
      </c>
      <c r="N111" s="97">
        <f>D111+G111+J111+M111</f>
        <v>9.9275129932636541E-2</v>
      </c>
      <c r="O111" s="128" t="str">
        <f>A113</f>
        <v xml:space="preserve">Modelo de series de tiempo </v>
      </c>
      <c r="P111" s="129"/>
      <c r="Q111" s="31"/>
      <c r="R111" s="31"/>
      <c r="S111" s="31"/>
      <c r="T111" s="31"/>
      <c r="U111" s="31"/>
      <c r="V111" s="31"/>
      <c r="W111" s="31"/>
    </row>
    <row r="112" spans="1:37" ht="25.5" customHeight="1" x14ac:dyDescent="0.2">
      <c r="A112" s="93" t="str">
        <f>+C26</f>
        <v>Modelo económico Diff-Diff</v>
      </c>
      <c r="B112" s="94">
        <f t="shared" ref="B112:B115" si="42">+$J$37</f>
        <v>8.4672701881854315E-2</v>
      </c>
      <c r="C112" s="95">
        <f>+N52</f>
        <v>4.5114113029628089E-2</v>
      </c>
      <c r="D112" s="96">
        <f t="shared" ref="D112:D115" si="43">B112*C112</f>
        <v>3.8199338432219785E-3</v>
      </c>
      <c r="E112" s="94">
        <f>+$J$38</f>
        <v>0.23330159474213616</v>
      </c>
      <c r="F112" s="95">
        <f>+N67</f>
        <v>0.16486758826626091</v>
      </c>
      <c r="G112" s="96">
        <f t="shared" ref="G112:G115" si="44">E112*F112</f>
        <v>3.8463871263808569E-2</v>
      </c>
      <c r="H112" s="94">
        <f t="shared" ref="H112:H115" si="45">+$J$39</f>
        <v>0.13969667672535865</v>
      </c>
      <c r="I112" s="95">
        <f>+N82</f>
        <v>4.5114113029628089E-2</v>
      </c>
      <c r="J112" s="96">
        <f>+H112*I112</f>
        <v>6.3022916636512457E-3</v>
      </c>
      <c r="K112" s="94">
        <f t="shared" ref="K112:K115" si="46">+$J$40</f>
        <v>0.54232902665065086</v>
      </c>
      <c r="L112" s="95">
        <f>+N97</f>
        <v>5.1391552657375439E-2</v>
      </c>
      <c r="M112" s="96">
        <f>+K112*L112</f>
        <v>2.7871130730740091E-2</v>
      </c>
      <c r="N112" s="97">
        <f>D112+G112+J112+M112</f>
        <v>7.6457227501421879E-2</v>
      </c>
      <c r="O112" s="128"/>
      <c r="P112" s="129"/>
      <c r="Q112" s="31"/>
      <c r="R112" s="31"/>
      <c r="S112" s="31"/>
      <c r="T112" s="31"/>
      <c r="U112" s="31"/>
      <c r="V112" s="31"/>
      <c r="W112" s="31"/>
    </row>
    <row r="113" spans="1:23" ht="25.5" customHeight="1" x14ac:dyDescent="0.2">
      <c r="A113" s="93" t="str">
        <f>+C27</f>
        <v xml:space="preserve">Modelo de series de tiempo </v>
      </c>
      <c r="B113" s="94">
        <f t="shared" si="42"/>
        <v>8.4672701881854315E-2</v>
      </c>
      <c r="C113" s="95">
        <f>+N53</f>
        <v>0.1469260917347695</v>
      </c>
      <c r="D113" s="96">
        <f t="shared" si="43"/>
        <v>1.2440629164124117E-2</v>
      </c>
      <c r="E113" s="94">
        <f>+$J$38</f>
        <v>0.23330159474213616</v>
      </c>
      <c r="F113" s="95">
        <f>+N68</f>
        <v>0.41752858107233787</v>
      </c>
      <c r="G113" s="96">
        <f t="shared" si="44"/>
        <v>9.7410083814597717E-2</v>
      </c>
      <c r="H113" s="94">
        <f t="shared" si="45"/>
        <v>0.13969667672535865</v>
      </c>
      <c r="I113" s="95">
        <f>+N83</f>
        <v>0.48449828980623799</v>
      </c>
      <c r="J113" s="96">
        <f>+H113*I113</f>
        <v>6.7682800965051165E-2</v>
      </c>
      <c r="K113" s="94">
        <f t="shared" si="46"/>
        <v>0.54232902665065086</v>
      </c>
      <c r="L113" s="95">
        <f>+N98</f>
        <v>0.42405489494097093</v>
      </c>
      <c r="M113" s="96">
        <f>+K113*L113</f>
        <v>0.22997727841978077</v>
      </c>
      <c r="N113" s="97">
        <f>D113+G113+J113+M113</f>
        <v>0.40751079236355375</v>
      </c>
      <c r="O113" s="128"/>
      <c r="P113" s="129"/>
      <c r="Q113" s="31"/>
      <c r="R113" s="31"/>
      <c r="S113" s="31"/>
      <c r="T113" s="31"/>
      <c r="U113" s="31"/>
      <c r="V113" s="31"/>
      <c r="W113" s="31"/>
    </row>
    <row r="114" spans="1:23" ht="22.5" x14ac:dyDescent="0.2">
      <c r="A114" s="93" t="str">
        <f>+C28</f>
        <v>Modelo de media movil simple</v>
      </c>
      <c r="B114" s="94">
        <f t="shared" si="42"/>
        <v>8.4672701881854315E-2</v>
      </c>
      <c r="C114" s="95">
        <f>+N54</f>
        <v>0.48449828980623799</v>
      </c>
      <c r="D114" s="96">
        <f t="shared" si="43"/>
        <v>4.1023779255031846E-2</v>
      </c>
      <c r="E114" s="94">
        <f t="shared" ref="E114:E115" si="47">+$J$38</f>
        <v>0.23330159474213616</v>
      </c>
      <c r="F114" s="95">
        <f>+N69</f>
        <v>4.9117506286822536E-2</v>
      </c>
      <c r="G114" s="96">
        <f t="shared" si="44"/>
        <v>1.1459192546472596E-2</v>
      </c>
      <c r="H114" s="94">
        <f t="shared" si="45"/>
        <v>0.13969667672535865</v>
      </c>
      <c r="I114" s="95">
        <f>+N84</f>
        <v>0.22889980944205401</v>
      </c>
      <c r="J114" s="96">
        <f t="shared" ref="J114:J115" si="48">+H114*I114</f>
        <v>3.197654268212282E-2</v>
      </c>
      <c r="K114" s="94">
        <f t="shared" si="46"/>
        <v>0.54232902665065086</v>
      </c>
      <c r="L114" s="95">
        <f t="shared" ref="L114:L115" si="49">+N99</f>
        <v>0.27166176533265141</v>
      </c>
      <c r="M114" s="96">
        <f t="shared" ref="M114:M115" si="50">+K114*L114</f>
        <v>0.14733006077105437</v>
      </c>
      <c r="N114" s="97">
        <f>D114+G114+J114+M114</f>
        <v>0.23178957525468163</v>
      </c>
      <c r="O114" s="128"/>
      <c r="P114" s="129"/>
      <c r="Q114" s="98"/>
      <c r="R114" s="31"/>
      <c r="S114" s="31"/>
      <c r="T114" s="31"/>
      <c r="U114" s="31"/>
      <c r="V114" s="31"/>
      <c r="W114" s="31"/>
    </row>
    <row r="115" spans="1:23" ht="23.25" thickBot="1" x14ac:dyDescent="0.25">
      <c r="A115" s="99" t="str">
        <f>+C29</f>
        <v xml:space="preserve">Modelo de media movil exponencial </v>
      </c>
      <c r="B115" s="100">
        <f t="shared" si="42"/>
        <v>8.4672701881854315E-2</v>
      </c>
      <c r="C115" s="101">
        <f>+N55</f>
        <v>9.4561695987310415E-2</v>
      </c>
      <c r="D115" s="102">
        <f t="shared" si="43"/>
        <v>8.006794293776074E-3</v>
      </c>
      <c r="E115" s="100">
        <f t="shared" si="47"/>
        <v>0.23330159474213616</v>
      </c>
      <c r="F115" s="101">
        <f>+N70</f>
        <v>0.26398657563960853</v>
      </c>
      <c r="G115" s="102">
        <f t="shared" si="44"/>
        <v>6.1588489087236221E-2</v>
      </c>
      <c r="H115" s="100">
        <f t="shared" si="45"/>
        <v>0.13969667672535865</v>
      </c>
      <c r="I115" s="101">
        <f>+N85</f>
        <v>0.14692609173476948</v>
      </c>
      <c r="J115" s="102">
        <f t="shared" si="48"/>
        <v>2.0525086739592482E-2</v>
      </c>
      <c r="K115" s="100">
        <f t="shared" si="46"/>
        <v>0.54232902665065086</v>
      </c>
      <c r="L115" s="101">
        <f t="shared" si="49"/>
        <v>0.17488812172356477</v>
      </c>
      <c r="M115" s="102">
        <f t="shared" si="50"/>
        <v>9.4846904827101425E-2</v>
      </c>
      <c r="N115" s="103">
        <f>D115+G115+J115+M115</f>
        <v>0.18496727494770621</v>
      </c>
      <c r="O115" s="130"/>
      <c r="P115" s="131"/>
      <c r="Q115" s="31"/>
      <c r="R115" s="31"/>
      <c r="S115" s="31"/>
      <c r="T115" s="31"/>
      <c r="U115" s="31"/>
      <c r="V115" s="31"/>
      <c r="W115" s="31"/>
    </row>
    <row r="116" spans="1:23" x14ac:dyDescent="0.2">
      <c r="A116" s="31"/>
      <c r="B116" s="31"/>
      <c r="C116" s="31"/>
      <c r="D116" s="98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</row>
    <row r="117" spans="1:23" x14ac:dyDescent="0.2">
      <c r="A117" s="31"/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</row>
    <row r="118" spans="1:23" x14ac:dyDescent="0.2">
      <c r="A118" s="31"/>
      <c r="B118" s="31"/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</row>
    <row r="119" spans="1:23" x14ac:dyDescent="0.2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</row>
    <row r="120" spans="1:23" x14ac:dyDescent="0.2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</row>
    <row r="121" spans="1:23" x14ac:dyDescent="0.2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</row>
    <row r="122" spans="1:23" x14ac:dyDescent="0.2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</row>
    <row r="123" spans="1:23" x14ac:dyDescent="0.2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</row>
    <row r="124" spans="1:23" x14ac:dyDescent="0.2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</row>
    <row r="125" spans="1:23" x14ac:dyDescent="0.2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</row>
    <row r="126" spans="1:23" x14ac:dyDescent="0.2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</row>
    <row r="127" spans="1:23" x14ac:dyDescent="0.2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</row>
    <row r="128" spans="1:23" x14ac:dyDescent="0.2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</row>
    <row r="129" s="6" customFormat="1" x14ac:dyDescent="0.2"/>
    <row r="130" s="6" customFormat="1" x14ac:dyDescent="0.2"/>
    <row r="131" s="6" customFormat="1" x14ac:dyDescent="0.2"/>
    <row r="132" s="6" customFormat="1" x14ac:dyDescent="0.2"/>
    <row r="133" s="6" customFormat="1" x14ac:dyDescent="0.2"/>
    <row r="134" s="6" customFormat="1" x14ac:dyDescent="0.2"/>
    <row r="135" s="6" customFormat="1" x14ac:dyDescent="0.2"/>
    <row r="136" s="6" customFormat="1" x14ac:dyDescent="0.2"/>
    <row r="137" s="6" customFormat="1" x14ac:dyDescent="0.2"/>
    <row r="138" s="6" customFormat="1" x14ac:dyDescent="0.2"/>
    <row r="139" s="6" customFormat="1" x14ac:dyDescent="0.2"/>
    <row r="140" s="6" customFormat="1" x14ac:dyDescent="0.2"/>
    <row r="141" s="6" customFormat="1" x14ac:dyDescent="0.2"/>
    <row r="142" s="6" customFormat="1" x14ac:dyDescent="0.2"/>
    <row r="143" s="6" customFormat="1" x14ac:dyDescent="0.2"/>
    <row r="144" s="6" customFormat="1" x14ac:dyDescent="0.2"/>
    <row r="145" s="6" customFormat="1" x14ac:dyDescent="0.2"/>
    <row r="146" s="6" customFormat="1" x14ac:dyDescent="0.2"/>
    <row r="147" s="6" customFormat="1" x14ac:dyDescent="0.2"/>
    <row r="148" s="6" customFormat="1" x14ac:dyDescent="0.2"/>
    <row r="149" s="6" customFormat="1" x14ac:dyDescent="0.2"/>
    <row r="150" s="6" customFormat="1" x14ac:dyDescent="0.2"/>
  </sheetData>
  <mergeCells count="59">
    <mergeCell ref="A15:N15"/>
    <mergeCell ref="A2:F2"/>
    <mergeCell ref="A4:F4"/>
    <mergeCell ref="Q49:Q54"/>
    <mergeCell ref="Q64:Q69"/>
    <mergeCell ref="A14:N14"/>
    <mergeCell ref="C18:N18"/>
    <mergeCell ref="A24:B24"/>
    <mergeCell ref="D19:N29"/>
    <mergeCell ref="A25:B29"/>
    <mergeCell ref="A61:L61"/>
    <mergeCell ref="A46:L46"/>
    <mergeCell ref="A60:L60"/>
    <mergeCell ref="A32:L32"/>
    <mergeCell ref="Q79:Q84"/>
    <mergeCell ref="A8:G8"/>
    <mergeCell ref="A31:L31"/>
    <mergeCell ref="O109:P110"/>
    <mergeCell ref="A18:B18"/>
    <mergeCell ref="J35:L35"/>
    <mergeCell ref="N49:P49"/>
    <mergeCell ref="N64:P64"/>
    <mergeCell ref="A19:B19"/>
    <mergeCell ref="M35:M41"/>
    <mergeCell ref="A35:D35"/>
    <mergeCell ref="H49:L49"/>
    <mergeCell ref="A49:F49"/>
    <mergeCell ref="A48:F48"/>
    <mergeCell ref="G78:L78"/>
    <mergeCell ref="A78:F78"/>
    <mergeCell ref="Q94:Q99"/>
    <mergeCell ref="N79:P79"/>
    <mergeCell ref="N94:P94"/>
    <mergeCell ref="A94:F94"/>
    <mergeCell ref="O111:P115"/>
    <mergeCell ref="A93:F93"/>
    <mergeCell ref="G93:L93"/>
    <mergeCell ref="H109:J109"/>
    <mergeCell ref="K109:M109"/>
    <mergeCell ref="A109:A110"/>
    <mergeCell ref="E109:G109"/>
    <mergeCell ref="N109:N110"/>
    <mergeCell ref="B109:D109"/>
    <mergeCell ref="A91:L91"/>
    <mergeCell ref="A106:P106"/>
    <mergeCell ref="A105:P105"/>
    <mergeCell ref="H94:L94"/>
    <mergeCell ref="A45:L45"/>
    <mergeCell ref="A20:B23"/>
    <mergeCell ref="A34:I34"/>
    <mergeCell ref="H64:L64"/>
    <mergeCell ref="A64:F64"/>
    <mergeCell ref="A63:F63"/>
    <mergeCell ref="G63:L63"/>
    <mergeCell ref="A90:L90"/>
    <mergeCell ref="A75:L75"/>
    <mergeCell ref="A76:L76"/>
    <mergeCell ref="H79:L79"/>
    <mergeCell ref="A79:F79"/>
  </mergeCells>
  <pageMargins left="0.75" right="0.75" top="1" bottom="1" header="0" footer="0"/>
  <pageSetup paperSize="9" orientation="portrait" horizontalDpi="300" verticalDpi="300" r:id="rId1"/>
  <headerFooter alignWithMargins="0"/>
  <ignoredErrors>
    <ignoredError sqref="I111:J113 L111:M113 D54:D55 E55 D84:D85 D99:D100 E100 F111 G111:G115 D111:D115 C111:C115 F112:F114 F115 D69:D70 E70 I114:I115 L114:L115 J114:J115 M114:M115" unlockedFormula="1"/>
    <ignoredError sqref="E86" evalError="1"/>
    <ignoredError sqref="E85" evalError="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6:T13"/>
  <sheetViews>
    <sheetView showGridLines="0" zoomScale="90" zoomScaleNormal="90" workbookViewId="0">
      <selection activeCell="M8" sqref="M8"/>
    </sheetView>
  </sheetViews>
  <sheetFormatPr baseColWidth="10" defaultRowHeight="12.75" x14ac:dyDescent="0.2"/>
  <cols>
    <col min="1" max="2" width="11.42578125" style="11"/>
    <col min="3" max="3" width="5.85546875" style="11" customWidth="1"/>
    <col min="4" max="4" width="14" style="11" customWidth="1"/>
    <col min="5" max="5" width="13.42578125" style="11" customWidth="1"/>
    <col min="6" max="6" width="13" style="11" customWidth="1"/>
    <col min="7" max="7" width="13.28515625" style="11" customWidth="1"/>
    <col min="8" max="8" width="12.140625" style="11" customWidth="1"/>
    <col min="9" max="9" width="13.42578125" style="11" customWidth="1"/>
    <col min="10" max="10" width="13.28515625" style="11" customWidth="1"/>
    <col min="11" max="11" width="13.42578125" style="11" customWidth="1"/>
    <col min="12" max="12" width="13.7109375" style="11" customWidth="1"/>
    <col min="13" max="13" width="10.7109375" style="11" customWidth="1"/>
    <col min="14" max="14" width="12.140625" style="11" customWidth="1"/>
    <col min="15" max="16" width="10.7109375" style="11" customWidth="1"/>
    <col min="17" max="17" width="12.42578125" style="11" customWidth="1"/>
    <col min="18" max="18" width="11.7109375" style="11" customWidth="1"/>
    <col min="19" max="19" width="12" style="11" customWidth="1"/>
    <col min="20" max="20" width="10.7109375" style="11" customWidth="1"/>
    <col min="21" max="16384" width="11.42578125" style="11"/>
  </cols>
  <sheetData>
    <row r="6" spans="1:20" ht="20.25" x14ac:dyDescent="0.3">
      <c r="D6" s="105" t="s">
        <v>38</v>
      </c>
      <c r="F6" s="105"/>
      <c r="G6" s="105"/>
      <c r="H6" s="184" t="s">
        <v>39</v>
      </c>
      <c r="I6" s="182" t="s">
        <v>70</v>
      </c>
      <c r="J6" s="183"/>
      <c r="K6" s="183"/>
      <c r="L6" s="183"/>
      <c r="M6" s="183"/>
      <c r="O6" s="105"/>
      <c r="P6" s="105"/>
      <c r="Q6" s="105"/>
      <c r="R6" s="105"/>
      <c r="S6" s="105"/>
      <c r="T6" s="16"/>
    </row>
    <row r="7" spans="1:20" ht="20.25" x14ac:dyDescent="0.3">
      <c r="D7" s="16"/>
      <c r="E7" s="16"/>
      <c r="F7" s="16"/>
      <c r="G7" s="16"/>
      <c r="H7" s="184"/>
      <c r="I7" s="16"/>
      <c r="J7" s="16"/>
      <c r="K7" s="16"/>
      <c r="M7" s="16"/>
      <c r="N7" s="16"/>
      <c r="O7" s="16"/>
      <c r="P7" s="16"/>
      <c r="Q7" s="16"/>
      <c r="R7" s="16"/>
      <c r="S7" s="16"/>
      <c r="T7" s="16"/>
    </row>
    <row r="8" spans="1:20" ht="39.950000000000003" customHeight="1" x14ac:dyDescent="0.2">
      <c r="D8" s="17">
        <v>0.2</v>
      </c>
      <c r="E8" s="17">
        <v>0.25</v>
      </c>
      <c r="F8" s="17">
        <v>0.33333333333333331</v>
      </c>
      <c r="G8" s="17">
        <v>0.5</v>
      </c>
      <c r="H8" s="18">
        <v>1</v>
      </c>
      <c r="I8" s="18">
        <v>2</v>
      </c>
      <c r="J8" s="18">
        <v>3</v>
      </c>
      <c r="K8" s="18">
        <v>4</v>
      </c>
      <c r="L8" s="18">
        <v>5</v>
      </c>
    </row>
    <row r="9" spans="1:20" ht="39.950000000000003" customHeight="1" x14ac:dyDescent="0.2">
      <c r="A9" s="185" t="s">
        <v>6</v>
      </c>
      <c r="B9" s="185"/>
      <c r="C9" s="19"/>
      <c r="D9" s="20" t="s">
        <v>37</v>
      </c>
      <c r="E9" s="21"/>
      <c r="F9" s="20" t="s">
        <v>22</v>
      </c>
      <c r="G9" s="20" t="s">
        <v>36</v>
      </c>
      <c r="H9" s="21" t="s">
        <v>40</v>
      </c>
      <c r="I9" s="20"/>
      <c r="J9" s="104"/>
      <c r="K9" s="20"/>
      <c r="L9" s="20"/>
    </row>
    <row r="10" spans="1:20" ht="39.950000000000003" customHeight="1" x14ac:dyDescent="0.2">
      <c r="A10" s="185" t="s">
        <v>41</v>
      </c>
      <c r="B10" s="185"/>
      <c r="C10" s="19"/>
      <c r="D10" s="20"/>
      <c r="E10" s="20"/>
      <c r="F10" s="20" t="s">
        <v>52</v>
      </c>
      <c r="G10" s="20"/>
      <c r="H10" s="21" t="s">
        <v>45</v>
      </c>
      <c r="I10" s="20" t="s">
        <v>48</v>
      </c>
      <c r="J10" s="20" t="s">
        <v>54</v>
      </c>
      <c r="K10" s="22"/>
      <c r="L10" s="20" t="s">
        <v>46</v>
      </c>
    </row>
    <row r="11" spans="1:20" ht="39.75" customHeight="1" x14ac:dyDescent="0.2">
      <c r="A11" s="185" t="s">
        <v>42</v>
      </c>
      <c r="B11" s="185"/>
      <c r="C11" s="19"/>
      <c r="D11" s="22"/>
      <c r="E11" s="20" t="s">
        <v>47</v>
      </c>
      <c r="F11" s="20" t="s">
        <v>53</v>
      </c>
      <c r="G11" s="20" t="s">
        <v>46</v>
      </c>
      <c r="H11" s="21" t="s">
        <v>45</v>
      </c>
      <c r="I11" s="20"/>
      <c r="J11" s="20" t="s">
        <v>52</v>
      </c>
      <c r="K11" s="20"/>
      <c r="L11" s="20"/>
    </row>
    <row r="12" spans="1:20" ht="39.950000000000003" customHeight="1" x14ac:dyDescent="0.2">
      <c r="A12" s="185" t="s">
        <v>43</v>
      </c>
      <c r="B12" s="185"/>
      <c r="C12" s="19"/>
      <c r="D12" s="20" t="s">
        <v>47</v>
      </c>
      <c r="E12" s="22"/>
      <c r="F12" s="20" t="s">
        <v>52</v>
      </c>
      <c r="G12" s="20" t="s">
        <v>58</v>
      </c>
      <c r="H12" s="21" t="s">
        <v>45</v>
      </c>
      <c r="I12" s="20"/>
      <c r="J12" s="20" t="s">
        <v>46</v>
      </c>
      <c r="K12" s="20"/>
      <c r="L12" s="20"/>
    </row>
    <row r="13" spans="1:20" ht="39.950000000000003" customHeight="1" x14ac:dyDescent="0.2">
      <c r="A13" s="185" t="s">
        <v>44</v>
      </c>
      <c r="B13" s="185"/>
      <c r="C13" s="19"/>
      <c r="D13" s="20" t="s">
        <v>47</v>
      </c>
      <c r="E13" s="20" t="s">
        <v>52</v>
      </c>
      <c r="F13" s="20" t="s">
        <v>53</v>
      </c>
      <c r="G13" s="22"/>
      <c r="H13" s="21" t="s">
        <v>45</v>
      </c>
      <c r="I13" s="20" t="s">
        <v>46</v>
      </c>
      <c r="J13" s="20"/>
      <c r="K13" s="20"/>
      <c r="L13" s="20"/>
    </row>
  </sheetData>
  <mergeCells count="7">
    <mergeCell ref="I6:M6"/>
    <mergeCell ref="H6:H7"/>
    <mergeCell ref="A9:B9"/>
    <mergeCell ref="A13:B13"/>
    <mergeCell ref="A12:B12"/>
    <mergeCell ref="A11:B11"/>
    <mergeCell ref="A10:B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Matriz Analisis Jerárquico</vt:lpstr>
      <vt:lpstr>Metodologia visual</vt:lpstr>
    </vt:vector>
  </TitlesOfParts>
  <Company>Universidad Icesi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salon</dc:creator>
  <cp:lastModifiedBy>Hp 14</cp:lastModifiedBy>
  <dcterms:created xsi:type="dcterms:W3CDTF">2005-11-19T20:51:44Z</dcterms:created>
  <dcterms:modified xsi:type="dcterms:W3CDTF">2021-11-21T20:33:03Z</dcterms:modified>
</cp:coreProperties>
</file>